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lubica.golejova\Desktop\PODLIMIT 2020\Cyklo ZÁBLATSKÁ\I. ex-ante\Zapracovanie pripomienok z I.ex-ante\"/>
    </mc:Choice>
  </mc:AlternateContent>
  <xr:revisionPtr revIDLastSave="0" documentId="13_ncr:1_{58777728-14C5-47D1-8D76-F21C3D175C09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Kryci_list" sheetId="1" r:id="rId1"/>
    <sheet name="Rekapitulacia" sheetId="2" r:id="rId2"/>
    <sheet name="Prehlad" sheetId="3" r:id="rId3"/>
    <sheet name="Figury" sheetId="4" r:id="rId4"/>
    <sheet name="UPOZORNENIE" sheetId="5" r:id="rId5"/>
  </sheets>
  <definedNames>
    <definedName name="Excel_BuiltIn__FilterDatabase">!#REF!</definedName>
    <definedName name="fakt1R">!#REF!</definedName>
    <definedName name="_xlnm.Print_Area" localSheetId="0">Kryci_list!$A:$D,Kryci_list!$A:$J,Kryci_list!$A:$Q,Kryci_list!$A:$G</definedName>
  </definedNames>
  <calcPr calcId="181029"/>
</workbook>
</file>

<file path=xl/calcChain.xml><?xml version="1.0" encoding="utf-8"?>
<calcChain xmlns="http://schemas.openxmlformats.org/spreadsheetml/2006/main">
  <c r="H198" i="3" l="1"/>
  <c r="H197" i="3"/>
  <c r="H196" i="3"/>
  <c r="H195" i="3"/>
  <c r="H193" i="3"/>
  <c r="H192" i="3"/>
  <c r="H191" i="3"/>
  <c r="H190" i="3"/>
  <c r="H189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57" i="3"/>
  <c r="H150" i="3"/>
  <c r="H149" i="3"/>
  <c r="H148" i="3"/>
  <c r="H146" i="3"/>
  <c r="H145" i="3"/>
  <c r="H144" i="3"/>
  <c r="H143" i="3"/>
  <c r="H142" i="3"/>
  <c r="H138" i="3"/>
  <c r="H136" i="3"/>
  <c r="H134" i="3"/>
  <c r="H133" i="3"/>
  <c r="H132" i="3"/>
  <c r="H130" i="3"/>
  <c r="H128" i="3"/>
  <c r="H127" i="3"/>
  <c r="H126" i="3"/>
  <c r="H125" i="3"/>
  <c r="H123" i="3"/>
  <c r="H122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3" i="3"/>
  <c r="H99" i="3"/>
  <c r="H98" i="3"/>
  <c r="H93" i="3"/>
  <c r="H91" i="3"/>
  <c r="H89" i="3"/>
  <c r="H84" i="3"/>
  <c r="H82" i="3"/>
  <c r="H80" i="3"/>
  <c r="H79" i="3"/>
  <c r="H78" i="3"/>
  <c r="H77" i="3"/>
  <c r="H74" i="3"/>
  <c r="H72" i="3"/>
  <c r="H71" i="3"/>
  <c r="H69" i="3"/>
  <c r="H67" i="3"/>
  <c r="H62" i="3"/>
  <c r="H57" i="3"/>
  <c r="H55" i="3"/>
  <c r="H50" i="3"/>
  <c r="H45" i="3"/>
  <c r="H44" i="3"/>
  <c r="H43" i="3"/>
  <c r="H42" i="3"/>
  <c r="H41" i="3"/>
  <c r="H40" i="3"/>
  <c r="H39" i="3"/>
  <c r="H38" i="3"/>
  <c r="H36" i="3"/>
  <c r="H35" i="3"/>
  <c r="H34" i="3"/>
  <c r="H33" i="3"/>
  <c r="H32" i="3"/>
  <c r="H31" i="3"/>
  <c r="H29" i="3"/>
  <c r="H27" i="3"/>
  <c r="H26" i="3"/>
  <c r="H25" i="3"/>
  <c r="H24" i="3"/>
  <c r="H22" i="3"/>
  <c r="H21" i="3"/>
  <c r="H19" i="3"/>
  <c r="H17" i="3"/>
  <c r="H16" i="3"/>
  <c r="H14" i="3"/>
  <c r="G25" i="2"/>
  <c r="F8" i="2"/>
  <c r="I30" i="1"/>
  <c r="J30" i="1" s="1"/>
  <c r="J1" i="1"/>
  <c r="Y199" i="3"/>
  <c r="H25" i="2" s="1"/>
  <c r="P199" i="3"/>
  <c r="K198" i="3"/>
  <c r="L198" i="3" s="1"/>
  <c r="I198" i="3"/>
  <c r="K197" i="3"/>
  <c r="L197" i="3" s="1"/>
  <c r="I197" i="3"/>
  <c r="N196" i="3"/>
  <c r="K196" i="3"/>
  <c r="L196" i="3" s="1"/>
  <c r="J196" i="3"/>
  <c r="K195" i="3"/>
  <c r="L195" i="3" s="1"/>
  <c r="I195" i="3"/>
  <c r="N193" i="3"/>
  <c r="N199" i="3" s="1"/>
  <c r="F25" i="2" s="1"/>
  <c r="K193" i="3"/>
  <c r="L193" i="3" s="1"/>
  <c r="J193" i="3"/>
  <c r="J199" i="3" s="1"/>
  <c r="C25" i="2" s="1"/>
  <c r="K192" i="3"/>
  <c r="L192" i="3" s="1"/>
  <c r="I192" i="3"/>
  <c r="K191" i="3"/>
  <c r="L191" i="3" s="1"/>
  <c r="I191" i="3"/>
  <c r="K190" i="3"/>
  <c r="L190" i="3" s="1"/>
  <c r="I190" i="3"/>
  <c r="K189" i="3"/>
  <c r="L189" i="3" s="1"/>
  <c r="I189" i="3"/>
  <c r="Y186" i="3"/>
  <c r="Y201" i="3" s="1"/>
  <c r="H26" i="2" s="1"/>
  <c r="P186" i="3"/>
  <c r="K185" i="3"/>
  <c r="L185" i="3" s="1"/>
  <c r="I185" i="3"/>
  <c r="K184" i="3"/>
  <c r="L184" i="3" s="1"/>
  <c r="J184" i="3"/>
  <c r="K183" i="3"/>
  <c r="L183" i="3" s="1"/>
  <c r="J183" i="3"/>
  <c r="K182" i="3"/>
  <c r="L182" i="3" s="1"/>
  <c r="J182" i="3"/>
  <c r="K181" i="3"/>
  <c r="L181" i="3" s="1"/>
  <c r="I181" i="3"/>
  <c r="N180" i="3"/>
  <c r="K180" i="3"/>
  <c r="L180" i="3" s="1"/>
  <c r="J180" i="3"/>
  <c r="K179" i="3"/>
  <c r="L179" i="3" s="1"/>
  <c r="I179" i="3"/>
  <c r="N178" i="3"/>
  <c r="K178" i="3"/>
  <c r="L178" i="3" s="1"/>
  <c r="J178" i="3"/>
  <c r="K177" i="3"/>
  <c r="L177" i="3" s="1"/>
  <c r="I177" i="3"/>
  <c r="K176" i="3"/>
  <c r="L176" i="3" s="1"/>
  <c r="I176" i="3"/>
  <c r="K175" i="3"/>
  <c r="L175" i="3" s="1"/>
  <c r="J175" i="3"/>
  <c r="N174" i="3"/>
  <c r="K174" i="3"/>
  <c r="L174" i="3" s="1"/>
  <c r="J174" i="3"/>
  <c r="N173" i="3"/>
  <c r="K173" i="3"/>
  <c r="L173" i="3" s="1"/>
  <c r="J173" i="3"/>
  <c r="K172" i="3"/>
  <c r="L172" i="3" s="1"/>
  <c r="I172" i="3"/>
  <c r="N171" i="3"/>
  <c r="K171" i="3"/>
  <c r="L171" i="3" s="1"/>
  <c r="J171" i="3"/>
  <c r="K170" i="3"/>
  <c r="L170" i="3" s="1"/>
  <c r="I170" i="3"/>
  <c r="K169" i="3"/>
  <c r="L169" i="3" s="1"/>
  <c r="I169" i="3"/>
  <c r="K168" i="3"/>
  <c r="L168" i="3" s="1"/>
  <c r="J168" i="3"/>
  <c r="K167" i="3"/>
  <c r="L167" i="3" s="1"/>
  <c r="I167" i="3"/>
  <c r="Y161" i="3"/>
  <c r="H21" i="2" s="1"/>
  <c r="P161" i="3"/>
  <c r="G21" i="2" s="1"/>
  <c r="J161" i="3"/>
  <c r="C21" i="2" s="1"/>
  <c r="N157" i="3"/>
  <c r="N161" i="3" s="1"/>
  <c r="F21" i="2" s="1"/>
  <c r="K157" i="3"/>
  <c r="L157" i="3" s="1"/>
  <c r="L161" i="3" s="1"/>
  <c r="I157" i="3"/>
  <c r="I161" i="3" s="1"/>
  <c r="Y151" i="3"/>
  <c r="H18" i="2" s="1"/>
  <c r="P151" i="3"/>
  <c r="G18" i="2" s="1"/>
  <c r="K150" i="3"/>
  <c r="L150" i="3" s="1"/>
  <c r="I150" i="3"/>
  <c r="K149" i="3"/>
  <c r="L149" i="3" s="1"/>
  <c r="I149" i="3"/>
  <c r="K148" i="3"/>
  <c r="L148" i="3" s="1"/>
  <c r="I148" i="3"/>
  <c r="K146" i="3"/>
  <c r="L146" i="3" s="1"/>
  <c r="I146" i="3"/>
  <c r="K145" i="3"/>
  <c r="L145" i="3" s="1"/>
  <c r="I145" i="3"/>
  <c r="K144" i="3"/>
  <c r="L144" i="3" s="1"/>
  <c r="I144" i="3"/>
  <c r="N143" i="3"/>
  <c r="K143" i="3"/>
  <c r="L143" i="3" s="1"/>
  <c r="J143" i="3"/>
  <c r="N142" i="3"/>
  <c r="K142" i="3"/>
  <c r="L142" i="3" s="1"/>
  <c r="I142" i="3"/>
  <c r="N138" i="3"/>
  <c r="K138" i="3"/>
  <c r="L138" i="3" s="1"/>
  <c r="I138" i="3"/>
  <c r="N136" i="3"/>
  <c r="K136" i="3"/>
  <c r="L136" i="3" s="1"/>
  <c r="J136" i="3"/>
  <c r="N134" i="3"/>
  <c r="K134" i="3"/>
  <c r="L134" i="3" s="1"/>
  <c r="I134" i="3"/>
  <c r="N133" i="3"/>
  <c r="K133" i="3"/>
  <c r="L133" i="3" s="1"/>
  <c r="J133" i="3"/>
  <c r="N132" i="3"/>
  <c r="K132" i="3"/>
  <c r="L132" i="3" s="1"/>
  <c r="I132" i="3"/>
  <c r="N130" i="3"/>
  <c r="K130" i="3"/>
  <c r="L130" i="3" s="1"/>
  <c r="J130" i="3"/>
  <c r="N128" i="3"/>
  <c r="K128" i="3"/>
  <c r="L128" i="3" s="1"/>
  <c r="I128" i="3"/>
  <c r="K127" i="3"/>
  <c r="L127" i="3" s="1"/>
  <c r="I127" i="3"/>
  <c r="K126" i="3"/>
  <c r="L126" i="3" s="1"/>
  <c r="I126" i="3"/>
  <c r="N125" i="3"/>
  <c r="K125" i="3"/>
  <c r="L125" i="3" s="1"/>
  <c r="I125" i="3"/>
  <c r="N123" i="3"/>
  <c r="K123" i="3"/>
  <c r="L123" i="3" s="1"/>
  <c r="I123" i="3"/>
  <c r="N122" i="3"/>
  <c r="K122" i="3"/>
  <c r="L122" i="3" s="1"/>
  <c r="I122" i="3"/>
  <c r="N119" i="3"/>
  <c r="K119" i="3"/>
  <c r="L119" i="3" s="1"/>
  <c r="I119" i="3"/>
  <c r="N118" i="3"/>
  <c r="K118" i="3"/>
  <c r="L118" i="3" s="1"/>
  <c r="I118" i="3"/>
  <c r="N117" i="3"/>
  <c r="K117" i="3"/>
  <c r="L117" i="3" s="1"/>
  <c r="J117" i="3"/>
  <c r="N116" i="3"/>
  <c r="K116" i="3"/>
  <c r="L116" i="3" s="1"/>
  <c r="J116" i="3"/>
  <c r="N115" i="3"/>
  <c r="K115" i="3"/>
  <c r="L115" i="3" s="1"/>
  <c r="J115" i="3"/>
  <c r="N114" i="3"/>
  <c r="K114" i="3"/>
  <c r="L114" i="3" s="1"/>
  <c r="J114" i="3"/>
  <c r="N113" i="3"/>
  <c r="K113" i="3"/>
  <c r="L113" i="3" s="1"/>
  <c r="J113" i="3"/>
  <c r="N112" i="3"/>
  <c r="K112" i="3"/>
  <c r="L112" i="3" s="1"/>
  <c r="J112" i="3"/>
  <c r="N111" i="3"/>
  <c r="K111" i="3"/>
  <c r="L111" i="3" s="1"/>
  <c r="J111" i="3"/>
  <c r="N110" i="3"/>
  <c r="K110" i="3"/>
  <c r="L110" i="3" s="1"/>
  <c r="J110" i="3"/>
  <c r="N109" i="3"/>
  <c r="K109" i="3"/>
  <c r="L109" i="3" s="1"/>
  <c r="J109" i="3"/>
  <c r="K108" i="3"/>
  <c r="L108" i="3" s="1"/>
  <c r="J108" i="3"/>
  <c r="N103" i="3"/>
  <c r="K103" i="3"/>
  <c r="L103" i="3" s="1"/>
  <c r="I103" i="3"/>
  <c r="Y100" i="3"/>
  <c r="H17" i="2" s="1"/>
  <c r="P100" i="3"/>
  <c r="G17" i="2" s="1"/>
  <c r="K99" i="3"/>
  <c r="L99" i="3" s="1"/>
  <c r="J99" i="3"/>
  <c r="J100" i="3" s="1"/>
  <c r="C17" i="2" s="1"/>
  <c r="N98" i="3"/>
  <c r="N100" i="3" s="1"/>
  <c r="F17" i="2" s="1"/>
  <c r="K98" i="3"/>
  <c r="L98" i="3" s="1"/>
  <c r="I98" i="3"/>
  <c r="I100" i="3" s="1"/>
  <c r="B17" i="2" s="1"/>
  <c r="Y95" i="3"/>
  <c r="H16" i="2" s="1"/>
  <c r="P95" i="3"/>
  <c r="G16" i="2" s="1"/>
  <c r="N93" i="3"/>
  <c r="K93" i="3"/>
  <c r="L93" i="3" s="1"/>
  <c r="I93" i="3"/>
  <c r="N91" i="3"/>
  <c r="K91" i="3"/>
  <c r="L91" i="3" s="1"/>
  <c r="J91" i="3"/>
  <c r="N89" i="3"/>
  <c r="K89" i="3"/>
  <c r="L89" i="3" s="1"/>
  <c r="J89" i="3"/>
  <c r="N84" i="3"/>
  <c r="K84" i="3"/>
  <c r="L84" i="3" s="1"/>
  <c r="I84" i="3"/>
  <c r="N82" i="3"/>
  <c r="K82" i="3"/>
  <c r="L82" i="3" s="1"/>
  <c r="J82" i="3"/>
  <c r="N80" i="3"/>
  <c r="K80" i="3"/>
  <c r="L80" i="3" s="1"/>
  <c r="I80" i="3"/>
  <c r="K79" i="3"/>
  <c r="L79" i="3" s="1"/>
  <c r="I79" i="3"/>
  <c r="K78" i="3"/>
  <c r="L78" i="3" s="1"/>
  <c r="I78" i="3"/>
  <c r="K77" i="3"/>
  <c r="L77" i="3" s="1"/>
  <c r="I77" i="3"/>
  <c r="N74" i="3"/>
  <c r="K74" i="3"/>
  <c r="L74" i="3" s="1"/>
  <c r="I74" i="3"/>
  <c r="N72" i="3"/>
  <c r="K72" i="3"/>
  <c r="L72" i="3" s="1"/>
  <c r="I72" i="3"/>
  <c r="N71" i="3"/>
  <c r="K71" i="3"/>
  <c r="L71" i="3" s="1"/>
  <c r="I71" i="3"/>
  <c r="N69" i="3"/>
  <c r="K69" i="3"/>
  <c r="L69" i="3" s="1"/>
  <c r="I69" i="3"/>
  <c r="N67" i="3"/>
  <c r="K67" i="3"/>
  <c r="L67" i="3" s="1"/>
  <c r="I67" i="3"/>
  <c r="Y64" i="3"/>
  <c r="H15" i="2" s="1"/>
  <c r="P64" i="3"/>
  <c r="G15" i="2" s="1"/>
  <c r="J64" i="3"/>
  <c r="C15" i="2" s="1"/>
  <c r="N62" i="3"/>
  <c r="N64" i="3" s="1"/>
  <c r="K62" i="3"/>
  <c r="L62" i="3" s="1"/>
  <c r="L64" i="3" s="1"/>
  <c r="E15" i="2" s="1"/>
  <c r="I62" i="3"/>
  <c r="I64" i="3" s="1"/>
  <c r="B15" i="2" s="1"/>
  <c r="Y59" i="3"/>
  <c r="H14" i="2" s="1"/>
  <c r="P59" i="3"/>
  <c r="G14" i="2" s="1"/>
  <c r="N59" i="3"/>
  <c r="F14" i="2" s="1"/>
  <c r="N57" i="3"/>
  <c r="K57" i="3"/>
  <c r="L57" i="3" s="1"/>
  <c r="J57" i="3"/>
  <c r="J59" i="3" s="1"/>
  <c r="C14" i="2" s="1"/>
  <c r="N55" i="3"/>
  <c r="K55" i="3"/>
  <c r="L55" i="3" s="1"/>
  <c r="I55" i="3"/>
  <c r="I59" i="3" s="1"/>
  <c r="B14" i="2" s="1"/>
  <c r="Y52" i="3"/>
  <c r="H13" i="2" s="1"/>
  <c r="P52" i="3"/>
  <c r="G13" i="2" s="1"/>
  <c r="N52" i="3"/>
  <c r="F13" i="2" s="1"/>
  <c r="L52" i="3"/>
  <c r="E13" i="2" s="1"/>
  <c r="J52" i="3"/>
  <c r="C13" i="2" s="1"/>
  <c r="K50" i="3"/>
  <c r="L50" i="3" s="1"/>
  <c r="I50" i="3"/>
  <c r="I52" i="3" s="1"/>
  <c r="B13" i="2" s="1"/>
  <c r="Y47" i="3"/>
  <c r="H12" i="2" s="1"/>
  <c r="N47" i="3"/>
  <c r="F12" i="2" s="1"/>
  <c r="K45" i="3"/>
  <c r="L45" i="3" s="1"/>
  <c r="I45" i="3"/>
  <c r="K44" i="3"/>
  <c r="L44" i="3" s="1"/>
  <c r="I44" i="3"/>
  <c r="K43" i="3"/>
  <c r="L43" i="3" s="1"/>
  <c r="I43" i="3"/>
  <c r="K42" i="3"/>
  <c r="L42" i="3" s="1"/>
  <c r="I42" i="3"/>
  <c r="K41" i="3"/>
  <c r="L41" i="3" s="1"/>
  <c r="I41" i="3"/>
  <c r="K40" i="3"/>
  <c r="L40" i="3" s="1"/>
  <c r="I40" i="3"/>
  <c r="K39" i="3"/>
  <c r="L39" i="3" s="1"/>
  <c r="I39" i="3"/>
  <c r="K38" i="3"/>
  <c r="L38" i="3" s="1"/>
  <c r="I38" i="3"/>
  <c r="N36" i="3"/>
  <c r="K36" i="3"/>
  <c r="L36" i="3" s="1"/>
  <c r="J36" i="3"/>
  <c r="J47" i="3" s="1"/>
  <c r="C12" i="2" s="1"/>
  <c r="K35" i="3"/>
  <c r="L35" i="3" s="1"/>
  <c r="I35" i="3"/>
  <c r="K34" i="3"/>
  <c r="L34" i="3" s="1"/>
  <c r="I34" i="3"/>
  <c r="K33" i="3"/>
  <c r="L33" i="3" s="1"/>
  <c r="I33" i="3"/>
  <c r="K32" i="3"/>
  <c r="L32" i="3" s="1"/>
  <c r="I32" i="3"/>
  <c r="K31" i="3"/>
  <c r="L31" i="3" s="1"/>
  <c r="I31" i="3"/>
  <c r="K29" i="3"/>
  <c r="L29" i="3" s="1"/>
  <c r="I29" i="3"/>
  <c r="K27" i="3"/>
  <c r="L27" i="3" s="1"/>
  <c r="I27" i="3"/>
  <c r="K26" i="3"/>
  <c r="L26" i="3" s="1"/>
  <c r="I26" i="3"/>
  <c r="K25" i="3"/>
  <c r="L25" i="3" s="1"/>
  <c r="I25" i="3"/>
  <c r="K24" i="3"/>
  <c r="L24" i="3" s="1"/>
  <c r="I24" i="3"/>
  <c r="K22" i="3"/>
  <c r="L22" i="3" s="1"/>
  <c r="I22" i="3"/>
  <c r="P21" i="3"/>
  <c r="K21" i="3"/>
  <c r="L21" i="3" s="1"/>
  <c r="I21" i="3"/>
  <c r="P19" i="3"/>
  <c r="K19" i="3"/>
  <c r="L19" i="3" s="1"/>
  <c r="I19" i="3"/>
  <c r="P17" i="3"/>
  <c r="K17" i="3"/>
  <c r="L17" i="3" s="1"/>
  <c r="I17" i="3"/>
  <c r="P16" i="3"/>
  <c r="K16" i="3"/>
  <c r="L16" i="3" s="1"/>
  <c r="I16" i="3"/>
  <c r="P14" i="3"/>
  <c r="K14" i="3"/>
  <c r="L14" i="3" s="1"/>
  <c r="I14" i="3"/>
  <c r="K8" i="3"/>
  <c r="D8" i="3"/>
  <c r="B8" i="2"/>
  <c r="J26" i="1"/>
  <c r="F26" i="1"/>
  <c r="J20" i="1"/>
  <c r="F19" i="1"/>
  <c r="J14" i="1"/>
  <c r="J13" i="1"/>
  <c r="F1" i="1"/>
  <c r="J151" i="3" l="1"/>
  <c r="C18" i="2" s="1"/>
  <c r="N151" i="3"/>
  <c r="F18" i="2" s="1"/>
  <c r="I151" i="3"/>
  <c r="B18" i="2" s="1"/>
  <c r="I186" i="3"/>
  <c r="B24" i="2" s="1"/>
  <c r="L199" i="3"/>
  <c r="E25" i="2" s="1"/>
  <c r="P47" i="3"/>
  <c r="K64" i="3"/>
  <c r="D15" i="2" s="1"/>
  <c r="N186" i="3"/>
  <c r="N201" i="3" s="1"/>
  <c r="F26" i="2" s="1"/>
  <c r="L59" i="3"/>
  <c r="E14" i="2" s="1"/>
  <c r="J95" i="3"/>
  <c r="C16" i="2" s="1"/>
  <c r="L186" i="3"/>
  <c r="E24" i="2" s="1"/>
  <c r="I199" i="3"/>
  <c r="B25" i="2" s="1"/>
  <c r="L47" i="3"/>
  <c r="J186" i="3"/>
  <c r="C24" i="2" s="1"/>
  <c r="I47" i="3"/>
  <c r="L100" i="3"/>
  <c r="E17" i="2" s="1"/>
  <c r="L151" i="3"/>
  <c r="E18" i="2" s="1"/>
  <c r="N95" i="3"/>
  <c r="F16" i="2" s="1"/>
  <c r="L95" i="3"/>
  <c r="E16" i="2" s="1"/>
  <c r="I95" i="3"/>
  <c r="B16" i="2" s="1"/>
  <c r="B21" i="2"/>
  <c r="I163" i="3"/>
  <c r="F15" i="2"/>
  <c r="N153" i="3"/>
  <c r="E12" i="2"/>
  <c r="E21" i="2"/>
  <c r="L163" i="3"/>
  <c r="E22" i="2" s="1"/>
  <c r="F24" i="2"/>
  <c r="G12" i="2"/>
  <c r="P153" i="3"/>
  <c r="B12" i="2"/>
  <c r="K100" i="3"/>
  <c r="K52" i="3"/>
  <c r="K95" i="3"/>
  <c r="N163" i="3"/>
  <c r="F22" i="2" s="1"/>
  <c r="G24" i="2"/>
  <c r="P201" i="3"/>
  <c r="G26" i="2" s="1"/>
  <c r="K199" i="3"/>
  <c r="P163" i="3"/>
  <c r="G22" i="2" s="1"/>
  <c r="K186" i="3"/>
  <c r="H24" i="2"/>
  <c r="J163" i="3"/>
  <c r="K47" i="3"/>
  <c r="K59" i="3"/>
  <c r="J153" i="3"/>
  <c r="K161" i="3"/>
  <c r="Y163" i="3"/>
  <c r="H22" i="2" s="1"/>
  <c r="K151" i="3"/>
  <c r="Y153" i="3"/>
  <c r="E64" i="3" l="1"/>
  <c r="I201" i="3"/>
  <c r="L201" i="3"/>
  <c r="E26" i="2" s="1"/>
  <c r="J201" i="3"/>
  <c r="E18" i="1" s="1"/>
  <c r="L153" i="3"/>
  <c r="E19" i="2" s="1"/>
  <c r="I153" i="3"/>
  <c r="I203" i="3" s="1"/>
  <c r="B29" i="2" s="1"/>
  <c r="K153" i="3"/>
  <c r="E47" i="3"/>
  <c r="D12" i="2"/>
  <c r="F19" i="2"/>
  <c r="N203" i="3"/>
  <c r="F29" i="2" s="1"/>
  <c r="B22" i="2"/>
  <c r="D17" i="1"/>
  <c r="E16" i="1"/>
  <c r="C19" i="2"/>
  <c r="C22" i="2"/>
  <c r="E17" i="1"/>
  <c r="D25" i="2"/>
  <c r="E199" i="3"/>
  <c r="D16" i="2"/>
  <c r="E95" i="3"/>
  <c r="B19" i="2"/>
  <c r="D18" i="2"/>
  <c r="E151" i="3"/>
  <c r="P203" i="3"/>
  <c r="G29" i="2" s="1"/>
  <c r="G19" i="2"/>
  <c r="C26" i="2"/>
  <c r="B26" i="2"/>
  <c r="D18" i="1"/>
  <c r="E161" i="3"/>
  <c r="K163" i="3"/>
  <c r="D21" i="2"/>
  <c r="H19" i="2"/>
  <c r="Y203" i="3"/>
  <c r="H29" i="2" s="1"/>
  <c r="D13" i="2"/>
  <c r="E52" i="3"/>
  <c r="E59" i="3"/>
  <c r="D14" i="2"/>
  <c r="K201" i="3"/>
  <c r="E186" i="3"/>
  <c r="D24" i="2"/>
  <c r="D17" i="2"/>
  <c r="E100" i="3"/>
  <c r="J203" i="3" l="1"/>
  <c r="C29" i="2" s="1"/>
  <c r="L203" i="3"/>
  <c r="E29" i="2" s="1"/>
  <c r="F18" i="1"/>
  <c r="D16" i="1"/>
  <c r="D20" i="1" s="1"/>
  <c r="E20" i="1"/>
  <c r="F17" i="1"/>
  <c r="D26" i="2"/>
  <c r="E201" i="3"/>
  <c r="D22" i="2"/>
  <c r="E163" i="3"/>
  <c r="D19" i="2"/>
  <c r="K203" i="3"/>
  <c r="E153" i="3"/>
  <c r="F16" i="1" l="1"/>
  <c r="F20" i="1" s="1"/>
  <c r="J28" i="1" s="1"/>
  <c r="I29" i="1"/>
  <c r="J29" i="1" s="1"/>
  <c r="J31" i="1" s="1"/>
  <c r="D29" i="2"/>
  <c r="E203" i="3"/>
  <c r="F14" i="1" l="1"/>
  <c r="F12" i="1"/>
  <c r="F13" i="1"/>
  <c r="J12" i="1"/>
</calcChain>
</file>

<file path=xl/sharedStrings.xml><?xml version="1.0" encoding="utf-8"?>
<sst xmlns="http://schemas.openxmlformats.org/spreadsheetml/2006/main" count="1178" uniqueCount="445">
  <si>
    <t>Konverzný kurz ( SKK/EUR ) =</t>
  </si>
  <si>
    <t>V module</t>
  </si>
  <si>
    <t>Hlavička1</t>
  </si>
  <si>
    <t>Mena</t>
  </si>
  <si>
    <t>Hlavička2</t>
  </si>
  <si>
    <t>Obdobie</t>
  </si>
  <si>
    <t>Stavba :Cyklotrasy</t>
  </si>
  <si>
    <t>Miesto:</t>
  </si>
  <si>
    <t>Trenčín</t>
  </si>
  <si>
    <t>Rozpočet</t>
  </si>
  <si>
    <t>Krycí list rozpočtu v</t>
  </si>
  <si>
    <t>EUR</t>
  </si>
  <si>
    <t>Objekt :SO Ul. Záblatská - Bratislavská</t>
  </si>
  <si>
    <t>JKSO :</t>
  </si>
  <si>
    <t>Čerpanie</t>
  </si>
  <si>
    <t>Krycí list splátky v</t>
  </si>
  <si>
    <t>SKK</t>
  </si>
  <si>
    <t>za obdobie</t>
  </si>
  <si>
    <t>Mesiac 1999</t>
  </si>
  <si>
    <t>VK</t>
  </si>
  <si>
    <t>Krycí list výrobnej kalkulácie v</t>
  </si>
  <si>
    <t>Rozpočet: 154/2016</t>
  </si>
  <si>
    <t>Zmluva č.:</t>
  </si>
  <si>
    <t>Spracoval:</t>
  </si>
  <si>
    <t>Dňa:</t>
  </si>
  <si>
    <t>VF</t>
  </si>
  <si>
    <t>Odberateľ:</t>
  </si>
  <si>
    <t>Mesto Trenčín</t>
  </si>
  <si>
    <t>IČO:</t>
  </si>
  <si>
    <t>91101 Trenčín</t>
  </si>
  <si>
    <t>DIČ:</t>
  </si>
  <si>
    <t>Dodávateľ:</t>
  </si>
  <si>
    <t xml:space="preserve">      </t>
  </si>
  <si>
    <t>Projektant:</t>
  </si>
  <si>
    <t>AG-SPOL s.r.o.,</t>
  </si>
  <si>
    <t xml:space="preserve">      Trenčín</t>
  </si>
  <si>
    <t>M3 OP</t>
  </si>
  <si>
    <t>M</t>
  </si>
  <si>
    <t>M2 ZP</t>
  </si>
  <si>
    <t>M2 UP</t>
  </si>
  <si>
    <t>A</t>
  </si>
  <si>
    <t xml:space="preserve"> ZRN</t>
  </si>
  <si>
    <t>konštrukcie a práce</t>
  </si>
  <si>
    <t>materiál</t>
  </si>
  <si>
    <t>spolu ZRN</t>
  </si>
  <si>
    <t>B</t>
  </si>
  <si>
    <t>IN - Individuálne náklady</t>
  </si>
  <si>
    <t xml:space="preserve"> HSV:</t>
  </si>
  <si>
    <t xml:space="preserve"> Práce nadčas</t>
  </si>
  <si>
    <t xml:space="preserve"> PSV:</t>
  </si>
  <si>
    <t xml:space="preserve"> Murárske výpomoce</t>
  </si>
  <si>
    <t xml:space="preserve"> MCE:</t>
  </si>
  <si>
    <t xml:space="preserve"> Bez pevnej podlahy</t>
  </si>
  <si>
    <t xml:space="preserve"> iné:</t>
  </si>
  <si>
    <t xml:space="preserve"> </t>
  </si>
  <si>
    <t xml:space="preserve"> Súčet:</t>
  </si>
  <si>
    <t>Súčet riadkov 6 až 9:</t>
  </si>
  <si>
    <t>C</t>
  </si>
  <si>
    <t>NUS - náklady umiestnenia stavby</t>
  </si>
  <si>
    <t>D</t>
  </si>
  <si>
    <t>ON - ostatné náklady</t>
  </si>
  <si>
    <t xml:space="preserve"> Zariadenie staveniska</t>
  </si>
  <si>
    <t xml:space="preserve"> Ostatné náklady uvedené v rozpočte</t>
  </si>
  <si>
    <t xml:space="preserve"> Prevádzkové vplyvy</t>
  </si>
  <si>
    <t xml:space="preserve"> Inžinierska činnosť</t>
  </si>
  <si>
    <t xml:space="preserve"> Sťažené podmienky</t>
  </si>
  <si>
    <t xml:space="preserve"> Projektové práce</t>
  </si>
  <si>
    <t>Sučet riadkov 11 až 14:</t>
  </si>
  <si>
    <t>Sučet riadkov 16 až 19:</t>
  </si>
  <si>
    <t>projektant, rozpočtár cenár</t>
  </si>
  <si>
    <t>pečiatka:</t>
  </si>
  <si>
    <t>E</t>
  </si>
  <si>
    <t>Celkové náklady</t>
  </si>
  <si>
    <t>Súčet riadkov 5, 10, 15 a 20:</t>
  </si>
  <si>
    <t>podpis:</t>
  </si>
  <si>
    <t xml:space="preserve"> DPH  20% z:</t>
  </si>
  <si>
    <t>dátum:</t>
  </si>
  <si>
    <t xml:space="preserve"> DPH   0% z:</t>
  </si>
  <si>
    <t>Sučet riadkov 21 až 23:</t>
  </si>
  <si>
    <t>F</t>
  </si>
  <si>
    <t xml:space="preserve"> Odpočet - prípočet</t>
  </si>
  <si>
    <t>odberateľ, obstarávateľ</t>
  </si>
  <si>
    <t>dodávateľ, zhotoviteľ</t>
  </si>
  <si>
    <t>Duálne oceňovanie - SKK:</t>
  </si>
  <si>
    <t>tlačivo: ODIS A20</t>
  </si>
  <si>
    <t>Odberateľ: Mesto Trenčín</t>
  </si>
  <si>
    <t>Projektant: AG-SPOL s.r.o.,</t>
  </si>
  <si>
    <t>JKSO:</t>
  </si>
  <si>
    <t>Rekapitulácia rozpočtu v</t>
  </si>
  <si>
    <t>Dátum:</t>
  </si>
  <si>
    <t>Rekapitulácia splátky v</t>
  </si>
  <si>
    <t>Rekapitulácia výrobnej kalkulácie v</t>
  </si>
  <si>
    <t>Popis položky, stavebného dielu, remesla</t>
  </si>
  <si>
    <t>Konštrukcie</t>
  </si>
  <si>
    <t>Špecifikovaný</t>
  </si>
  <si>
    <t>Spolu</t>
  </si>
  <si>
    <t>Hmotnosť v tonách</t>
  </si>
  <si>
    <t>Suť v tonách</t>
  </si>
  <si>
    <t>a práce</t>
  </si>
  <si>
    <t>Nh</t>
  </si>
  <si>
    <t>1 - ZEMNE PRÁCE</t>
  </si>
  <si>
    <t>2 - ZÁKLADY</t>
  </si>
  <si>
    <t>3 - ZVISLÉ A KOMPLETNÉ KONŠTRUKCIE</t>
  </si>
  <si>
    <t>4 - VODOROVNÉ KONŠTRUKCIE</t>
  </si>
  <si>
    <t>5 - KOMUNIKÁCIE</t>
  </si>
  <si>
    <t>8 - RÚROVÉ VEDENIA</t>
  </si>
  <si>
    <t>9 - OSTATNÉ KONŠTRUKCIE A PRÁCE</t>
  </si>
  <si>
    <t>PRÁCE A DODÁVKY HSV  spolu:</t>
  </si>
  <si>
    <t>767 - Konštrukcie doplnk. kovové stavebné</t>
  </si>
  <si>
    <t>PRÁCE A DODÁVKY PSV  spolu:</t>
  </si>
  <si>
    <t>M21 - 155 Elektromontáže</t>
  </si>
  <si>
    <t>M46 - 202 Zemné práce vykonávané pri externých mon</t>
  </si>
  <si>
    <t>PRÁCE A DODÁVKY M  spolu:</t>
  </si>
  <si>
    <t>Za rozpočet celkom</t>
  </si>
  <si>
    <t xml:space="preserve">Spracoval:                                         </t>
  </si>
  <si>
    <t>Prehľad rozpočtových nákladov v</t>
  </si>
  <si>
    <t xml:space="preserve">Dátum: </t>
  </si>
  <si>
    <t>Súpis vykonaných prác a dodávok v</t>
  </si>
  <si>
    <t>Prehľad kalkulovaných nákladov v</t>
  </si>
  <si>
    <t>Por.</t>
  </si>
  <si>
    <t>Kód</t>
  </si>
  <si>
    <t>Kód položky</t>
  </si>
  <si>
    <t>Popis položky, stavebného dielu, remesla,</t>
  </si>
  <si>
    <t>Množstvo</t>
  </si>
  <si>
    <t>Merná</t>
  </si>
  <si>
    <t>J. Cena</t>
  </si>
  <si>
    <t>DPH</t>
  </si>
  <si>
    <t>Pozícia</t>
  </si>
  <si>
    <t>Vyňatý</t>
  </si>
  <si>
    <t>Vysoká sadzba</t>
  </si>
  <si>
    <t>Typ</t>
  </si>
  <si>
    <t>číslo</t>
  </si>
  <si>
    <t>cen.</t>
  </si>
  <si>
    <t>výkaz-výmer</t>
  </si>
  <si>
    <t>výmera</t>
  </si>
  <si>
    <t>jednotka</t>
  </si>
  <si>
    <t>Jednotková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</si>
  <si>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</si>
  <si>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</si>
  <si>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</si>
  <si>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</si>
  <si>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</si>
  <si>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</si>
  <si>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</si>
  <si>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PRÁCE A DODÁVKY HSV</t>
  </si>
  <si>
    <t>221</t>
  </si>
  <si>
    <t xml:space="preserve">11310-7111   </t>
  </si>
  <si>
    <t xml:space="preserve">Odstránenie podkladov alebo krytov z kameniva ťaž. hr. do 10 cm, do 200 m2      </t>
  </si>
  <si>
    <t xml:space="preserve">m2      </t>
  </si>
  <si>
    <t xml:space="preserve">                    </t>
  </si>
  <si>
    <t>243,00+36,00*0,50 =   261.000</t>
  </si>
  <si>
    <t xml:space="preserve">11310-7113   </t>
  </si>
  <si>
    <t xml:space="preserve">Odstránenie podkladov alebo krytov z kameniva ťaž. hr. do 30 cm, do 200 m2      </t>
  </si>
  <si>
    <t xml:space="preserve">11310-7130   </t>
  </si>
  <si>
    <t xml:space="preserve">Odstránenie podkladov alebo krytov z betónu prost. hr. do 10 cm, do 200 m2      </t>
  </si>
  <si>
    <t>21,00+7,50 =   28.500</t>
  </si>
  <si>
    <t xml:space="preserve">11315-1114   </t>
  </si>
  <si>
    <t xml:space="preserve">Frézovanie živ. krytu hr. do 5 cm, š. do 75 cm alebo do 500m2                   </t>
  </si>
  <si>
    <t>46,00*0,50+168,00 =   191.000</t>
  </si>
  <si>
    <t>272</t>
  </si>
  <si>
    <t xml:space="preserve">11320-2111   </t>
  </si>
  <si>
    <t xml:space="preserve">Vytrhanie krajníkov alebo obrubníkov stojatých                                  </t>
  </si>
  <si>
    <t xml:space="preserve">m       </t>
  </si>
  <si>
    <t xml:space="preserve">12110-1102   </t>
  </si>
  <si>
    <t xml:space="preserve">Odstránenie ornice s premiestnením do 100 m                                     </t>
  </si>
  <si>
    <t xml:space="preserve">m3      </t>
  </si>
  <si>
    <t>343,00*0,10 =   34.300</t>
  </si>
  <si>
    <t>001</t>
  </si>
  <si>
    <t xml:space="preserve">12220-2201   </t>
  </si>
  <si>
    <t xml:space="preserve">Odkopávky pre cesty v horn. tr. 3 do 100 m3                                     </t>
  </si>
  <si>
    <t xml:space="preserve">12220-2209   </t>
  </si>
  <si>
    <t xml:space="preserve">Príplatok za lepivosť  horn. tr. 3 pre cesty                                    </t>
  </si>
  <si>
    <t xml:space="preserve">16220-1101   </t>
  </si>
  <si>
    <t xml:space="preserve">Vodorovné premiestnenie výkopu do 20 m horn. tr. 1-4                            </t>
  </si>
  <si>
    <t xml:space="preserve">16270-1105   </t>
  </si>
  <si>
    <t xml:space="preserve">Vodorovné premiestnenie výkopu do 10000 m horn. tr. 1-4                         </t>
  </si>
  <si>
    <t>65,00-16,00 =   49.000</t>
  </si>
  <si>
    <t xml:space="preserve">16270-1109   </t>
  </si>
  <si>
    <t xml:space="preserve">Príplatok za každých ďalších 1000 m nad 10000 m horn. tr. 1-4                   </t>
  </si>
  <si>
    <t>49,00*7 =   343.000</t>
  </si>
  <si>
    <t xml:space="preserve">16710-1102   </t>
  </si>
  <si>
    <t xml:space="preserve">Nakladanie výkopku nad 100 m3 v horn. tr. 1-4                                   </t>
  </si>
  <si>
    <t xml:space="preserve">17110-1104   </t>
  </si>
  <si>
    <t xml:space="preserve">Násypy z hornín súdržných zhutnených do 102% PS                                 </t>
  </si>
  <si>
    <t xml:space="preserve">17120-1202   </t>
  </si>
  <si>
    <t xml:space="preserve">Uloženie sypaniny na skládky nad 100 do 1 000 m3                                </t>
  </si>
  <si>
    <t xml:space="preserve">17120-1211   </t>
  </si>
  <si>
    <t xml:space="preserve">Poplatok za uloženie odpadu zo sypaniny na skládke                              </t>
  </si>
  <si>
    <t xml:space="preserve">18040-2111   </t>
  </si>
  <si>
    <t xml:space="preserve">Založenie parkového trávnika výsevom v rovine                                   </t>
  </si>
  <si>
    <t>MAT</t>
  </si>
  <si>
    <t xml:space="preserve">005 724000   </t>
  </si>
  <si>
    <t xml:space="preserve">Zmes trávna parková sídlisková                                                  </t>
  </si>
  <si>
    <t xml:space="preserve">kg      </t>
  </si>
  <si>
    <t>285,00/100,00*4,00 =   11.400</t>
  </si>
  <si>
    <t>231</t>
  </si>
  <si>
    <t xml:space="preserve">18200-1111   </t>
  </si>
  <si>
    <t xml:space="preserve">Plošná úprava terénu, nerovnosti do +-10 cm v rovine                            </t>
  </si>
  <si>
    <t xml:space="preserve">18340-3152   </t>
  </si>
  <si>
    <t xml:space="preserve">Obrobenie pôdy vláčením v rovine                                                </t>
  </si>
  <si>
    <t xml:space="preserve">18340-3153   </t>
  </si>
  <si>
    <t xml:space="preserve">Obrobenie pôdy hrabanim v rovine                                                </t>
  </si>
  <si>
    <t xml:space="preserve">18340-3161   </t>
  </si>
  <si>
    <t xml:space="preserve">Obrobenie pôdy valcovaním v rovine                                              </t>
  </si>
  <si>
    <t xml:space="preserve">18580-3111   </t>
  </si>
  <si>
    <t xml:space="preserve">Ošetrenie trávnika v rovine                                                     </t>
  </si>
  <si>
    <t xml:space="preserve">18580-3211   </t>
  </si>
  <si>
    <t xml:space="preserve">Uvalcovanie trávnika v rovine                                                   </t>
  </si>
  <si>
    <t xml:space="preserve">18580-3411   </t>
  </si>
  <si>
    <t xml:space="preserve">Vyhrabanie trávnika v rovine                                                    </t>
  </si>
  <si>
    <t xml:space="preserve">18585-1111   </t>
  </si>
  <si>
    <t xml:space="preserve">Dovoz vody pre zálievku rastlín do 6 km                                         </t>
  </si>
  <si>
    <t>285,00*0,01 =   2.850</t>
  </si>
  <si>
    <t>1 - ZEMNE PRÁCE  spolu:</t>
  </si>
  <si>
    <t xml:space="preserve">21590-1101   </t>
  </si>
  <si>
    <t xml:space="preserve">Zhutnenie podložia z hor. súdr. do 92%PS a nesúdr. Id do 0,8                    </t>
  </si>
  <si>
    <t>243.00+260.00+303.00 =   806.000</t>
  </si>
  <si>
    <t>2 - ZÁKLADY  spolu:</t>
  </si>
  <si>
    <t>015</t>
  </si>
  <si>
    <t xml:space="preserve">33817-1123   </t>
  </si>
  <si>
    <t xml:space="preserve">Osadzovanie stĺpikov oceľ. do 2,6 m so zabet.                                   </t>
  </si>
  <si>
    <t xml:space="preserve">kus     </t>
  </si>
  <si>
    <t>1 =   1.000</t>
  </si>
  <si>
    <t xml:space="preserve">404 459610   </t>
  </si>
  <si>
    <t xml:space="preserve">Stĺpik Al 60/5 hladký drážkový                                                  </t>
  </si>
  <si>
    <t>3,00*11 =   33.000</t>
  </si>
  <si>
    <t>3 - ZVISLÉ A KOMPLETNÉ KONŠTRUKCIE  spolu:</t>
  </si>
  <si>
    <t xml:space="preserve">45157-7777   </t>
  </si>
  <si>
    <t xml:space="preserve">Podklad pod dlažbu z kameniva ťaženého hr. do 10 cm                             </t>
  </si>
  <si>
    <t>303.00 =   303.000</t>
  </si>
  <si>
    <t>4 - VODOROVNÉ KONŠTRUKCIE  spolu:</t>
  </si>
  <si>
    <t xml:space="preserve">56486-1111   </t>
  </si>
  <si>
    <t xml:space="preserve">Podklad zo štrkodrte hr. 20 cm                                                  </t>
  </si>
  <si>
    <t>243.00+303.00 =   546.000</t>
  </si>
  <si>
    <t xml:space="preserve">56486-1113   </t>
  </si>
  <si>
    <t xml:space="preserve">Podklad zo štrkodrte hr. 22 cm                                                  </t>
  </si>
  <si>
    <t>260.00 =   260.000</t>
  </si>
  <si>
    <t xml:space="preserve">56713-21121  </t>
  </si>
  <si>
    <t xml:space="preserve">MSK; 31.5 Ga; STN 736126  hr. 17 cm                                             </t>
  </si>
  <si>
    <t xml:space="preserve">57311-1112   </t>
  </si>
  <si>
    <t xml:space="preserve">Postrek živ. infiltračný s posypom kam. z asfaltu 1 kg/m2                       </t>
  </si>
  <si>
    <t xml:space="preserve">57321-1111   </t>
  </si>
  <si>
    <t xml:space="preserve">Postrek živičný spojovací z cestného asfaltu do 0,5 kg/m2                       </t>
  </si>
  <si>
    <t>243,00*2 =   486.000</t>
  </si>
  <si>
    <t>"preplátovanie"    25,00*0,50 =   12.500</t>
  </si>
  <si>
    <t xml:space="preserve">57713-51411  </t>
  </si>
  <si>
    <t xml:space="preserve">Asfaltový beton AC/11 O; CA 35/50-75: I; STN EN 13108-1 hr. 40 mm               </t>
  </si>
  <si>
    <t>57715-4131 1</t>
  </si>
  <si>
    <t xml:space="preserve">Asfaltový beton AC-16 L; CA 35/50-75; I; STN EN 13108-1 hr. 60 mm               </t>
  </si>
  <si>
    <t xml:space="preserve">57715-6135   </t>
  </si>
  <si>
    <t xml:space="preserve">Asfaltový beton AC-16 L, PMB 45/80-55, STN EN 13108-1 hr. 80 mm                 </t>
  </si>
  <si>
    <t xml:space="preserve">59681-1111   </t>
  </si>
  <si>
    <t xml:space="preserve">Kladenie betónovej dlažby do lôžka z kameniva ťaženého                          </t>
  </si>
  <si>
    <t xml:space="preserve">592 450251   </t>
  </si>
  <si>
    <t xml:space="preserve">Dlažba betónová hr. 60 mm                                                       </t>
  </si>
  <si>
    <t>303.00*1.01 =   306.030</t>
  </si>
  <si>
    <t xml:space="preserve">59684-1111   </t>
  </si>
  <si>
    <t xml:space="preserve">Kladenie betónovej dlažby do lôžka z cem. malty                                 </t>
  </si>
  <si>
    <t xml:space="preserve">"dlažba pre nevidiacich drážkovaná"                                             </t>
  </si>
  <si>
    <t>24,00*0,20 =   4.800</t>
  </si>
  <si>
    <t xml:space="preserve">"dlažba pre nevidiacich vrúbkovaná"                                             </t>
  </si>
  <si>
    <t>59,00*0,20 =   11.800</t>
  </si>
  <si>
    <t xml:space="preserve">592 4500010  </t>
  </si>
  <si>
    <t xml:space="preserve">Dlažba pre nevidiacich drážkovaná 200x200                                       </t>
  </si>
  <si>
    <t>4,80*1,01 =   4.848</t>
  </si>
  <si>
    <t xml:space="preserve">592 4500011  </t>
  </si>
  <si>
    <t xml:space="preserve">Dlažba pre nevidiacich vrúbkovaná 200x200                                       </t>
  </si>
  <si>
    <t>11,80*1,01 =   11.918</t>
  </si>
  <si>
    <t xml:space="preserve">59914-1111   </t>
  </si>
  <si>
    <t xml:space="preserve">Výplň škár živičnou zálievkou                                                   </t>
  </si>
  <si>
    <t>15,00+5,00 =   20.000</t>
  </si>
  <si>
    <t>5 - KOMUNIKÁCIE  spolu:</t>
  </si>
  <si>
    <t>271</t>
  </si>
  <si>
    <t xml:space="preserve">89594-1111   </t>
  </si>
  <si>
    <t xml:space="preserve">Zhot. vpusti uličnej                                                            </t>
  </si>
  <si>
    <t xml:space="preserve">552 001400   </t>
  </si>
  <si>
    <t xml:space="preserve">Obrubníková vpusť                                                               </t>
  </si>
  <si>
    <t>8 - RÚROVÉ VEDENIA  spolu:</t>
  </si>
  <si>
    <t xml:space="preserve">91400-1111   </t>
  </si>
  <si>
    <t xml:space="preserve">Osadenie zvislých cest. dopr. značiek na stĺpiky, konzoly alebo objekty         </t>
  </si>
  <si>
    <t>"C8"   6 =   6.000</t>
  </si>
  <si>
    <t>"P1"   1 =   1.000</t>
  </si>
  <si>
    <t>"IP6"   6 =   6.000</t>
  </si>
  <si>
    <t>"IP7"  4 =   4.000</t>
  </si>
  <si>
    <t xml:space="preserve">404 454001   </t>
  </si>
  <si>
    <t xml:space="preserve">Značky dopravné príkazové reflexné P1                                           </t>
  </si>
  <si>
    <t xml:space="preserve">ks      </t>
  </si>
  <si>
    <t xml:space="preserve">404 454121   </t>
  </si>
  <si>
    <t xml:space="preserve">Značka dopravná príkaz. reflexná AL IP6                                         </t>
  </si>
  <si>
    <t xml:space="preserve">404 454122   </t>
  </si>
  <si>
    <t xml:space="preserve">Značka dopravná príkaz. reflexná AL IP7                                         </t>
  </si>
  <si>
    <t xml:space="preserve">404 4541702  </t>
  </si>
  <si>
    <t xml:space="preserve">Značka dopravná príkaz. reflexná AL C12                                         </t>
  </si>
  <si>
    <t xml:space="preserve">404 454581   </t>
  </si>
  <si>
    <t xml:space="preserve">Značka dopravná 1000x1500 C8                                                    </t>
  </si>
  <si>
    <t xml:space="preserve">404 454584   </t>
  </si>
  <si>
    <t xml:space="preserve">Značka dopravná 1000x1500 C18                                                   </t>
  </si>
  <si>
    <t xml:space="preserve">404 4550350  </t>
  </si>
  <si>
    <t xml:space="preserve">Značka dopravná P8                                                              </t>
  </si>
  <si>
    <t>404 45503501</t>
  </si>
  <si>
    <t xml:space="preserve">Značka dopravná P9                                                              </t>
  </si>
  <si>
    <t xml:space="preserve">404 4550351  </t>
  </si>
  <si>
    <t xml:space="preserve">Značka dopravná P12                                                             </t>
  </si>
  <si>
    <t xml:space="preserve">404 457011   </t>
  </si>
  <si>
    <t xml:space="preserve">Značka dopravná inform. reflexná IS 10                                          </t>
  </si>
  <si>
    <t xml:space="preserve">91570-1111   </t>
  </si>
  <si>
    <t xml:space="preserve">Zhotovenie podfarbenia                                                          </t>
  </si>
  <si>
    <t xml:space="preserve">91571-1111   </t>
  </si>
  <si>
    <t xml:space="preserve">Vodorovné značenie krytov striek. farbou, deliace čiary š. 12 cm                </t>
  </si>
  <si>
    <t>"V1a"   130,00 =   130.000</t>
  </si>
  <si>
    <t>"V2a"   176,00 =   176.000</t>
  </si>
  <si>
    <t xml:space="preserve">91571-9111   </t>
  </si>
  <si>
    <t xml:space="preserve">Príplatok za reflexnú úpravu balotinovú, deliace čiaryš. 12 cm                  </t>
  </si>
  <si>
    <t xml:space="preserve">91572-1111   </t>
  </si>
  <si>
    <t xml:space="preserve">Vodorovné značenie krytov striek. farbou, čiary, zebry, šípky, násypy           </t>
  </si>
  <si>
    <t>"V8a"    2,00*10 =   20.000</t>
  </si>
  <si>
    <t xml:space="preserve">91572-9111   </t>
  </si>
  <si>
    <t xml:space="preserve">Príplatok za reflexnú úpravu balotinovú, čiary, zebry, šípky                    </t>
  </si>
  <si>
    <t xml:space="preserve">91579-1111   </t>
  </si>
  <si>
    <t xml:space="preserve">Predznač. pre vodor. znač. náter. hmot., del. čiary, pásiky                     </t>
  </si>
  <si>
    <t xml:space="preserve">91579-1112   </t>
  </si>
  <si>
    <t xml:space="preserve">Predznač. pre vodor. znač. náter. hmot., čiary, zebry, šípky, násypy            </t>
  </si>
  <si>
    <t xml:space="preserve">91656-1111   </t>
  </si>
  <si>
    <t xml:space="preserve">Osadenie záhonového obrubníka betónového do lôžka z betónu s bočnou oporou      </t>
  </si>
  <si>
    <t>169.00 =   169.000</t>
  </si>
  <si>
    <t xml:space="preserve">592 172101   </t>
  </si>
  <si>
    <t xml:space="preserve">Obrubník parkový 100x5x20                                                       </t>
  </si>
  <si>
    <t>169.00*1,01 =   170.690</t>
  </si>
  <si>
    <t xml:space="preserve">91746-1111   </t>
  </si>
  <si>
    <t xml:space="preserve">Osadenie chodník. obrubníka kamenného stojatého s oporou do lôžka z betónu      </t>
  </si>
  <si>
    <t xml:space="preserve">592 1745001  </t>
  </si>
  <si>
    <t xml:space="preserve">Obrubník Kasseler 435x350x1000 s nábehom                                        </t>
  </si>
  <si>
    <t xml:space="preserve">91786-2111   </t>
  </si>
  <si>
    <t xml:space="preserve">Osadenie chodník. obrubníka betónového stojatého s oporou do lôžka z betónu     </t>
  </si>
  <si>
    <t>105.50+16.00 =   121.500</t>
  </si>
  <si>
    <t xml:space="preserve">592 174510   </t>
  </si>
  <si>
    <t xml:space="preserve">Obrubník chodníkový ABO 2-15 100x15x25                                          </t>
  </si>
  <si>
    <t>121.50*1,01 =   122.715</t>
  </si>
  <si>
    <t xml:space="preserve">91810-1111   </t>
  </si>
  <si>
    <t xml:space="preserve">Lôžko pod obrubníky, krajníky, obruby z betónu tr. B 12,5 - B 15                </t>
  </si>
  <si>
    <t>169.00*0,25*0,30 =   12.675</t>
  </si>
  <si>
    <t>121.50*0,35*0,30 =   12.758</t>
  </si>
  <si>
    <t>14,00*0,60*0,30 =   2.520</t>
  </si>
  <si>
    <t xml:space="preserve">91973-5111   </t>
  </si>
  <si>
    <t xml:space="preserve">Rezanie stávajúceho živičného krytu alebo podkladu hr. do 5 cm                  </t>
  </si>
  <si>
    <t xml:space="preserve">592 278650   </t>
  </si>
  <si>
    <t xml:space="preserve">Žľab odvodňovací BIRGO žľab NW200 - komplet s roštom                            </t>
  </si>
  <si>
    <t xml:space="preserve">97908-2212   </t>
  </si>
  <si>
    <t xml:space="preserve">Vodor. doprava sute po suchu do 50 m                                            </t>
  </si>
  <si>
    <t xml:space="preserve">t       </t>
  </si>
  <si>
    <t xml:space="preserve">97908-2213   </t>
  </si>
  <si>
    <t xml:space="preserve">Vodor. doprava sute po suchu do 1 km                                            </t>
  </si>
  <si>
    <t xml:space="preserve">97908-2219   </t>
  </si>
  <si>
    <t xml:space="preserve">Príplatok za každý ďalší 1 km sute                                              </t>
  </si>
  <si>
    <t>262,016*17 =   4454.272</t>
  </si>
  <si>
    <t xml:space="preserve">97908-7212   </t>
  </si>
  <si>
    <t xml:space="preserve">Nakladanie sute na dopravný prostriedok                                         </t>
  </si>
  <si>
    <t xml:space="preserve">99722-1845   </t>
  </si>
  <si>
    <t>Poplatok za ulož.a znešk.stav.sute na urč.sklád. -z demol.vozoviek "O"-ost.odpad</t>
  </si>
  <si>
    <t xml:space="preserve">99822-4111   </t>
  </si>
  <si>
    <t xml:space="preserve">Presun hmôt pre komunikácie, kryt betónový                                      </t>
  </si>
  <si>
    <t>9 - OSTATNÉ KONŠTRUKCIE A PRÁCE  spolu:</t>
  </si>
  <si>
    <t>PRÁCE A DODÁVKY PSV</t>
  </si>
  <si>
    <t>767</t>
  </si>
  <si>
    <t xml:space="preserve">76711-1100   </t>
  </si>
  <si>
    <t xml:space="preserve">Montáž , dodávka a osadenie autobusového prístrešku                             </t>
  </si>
  <si>
    <t xml:space="preserve">kpl     </t>
  </si>
  <si>
    <t>I</t>
  </si>
  <si>
    <t xml:space="preserve">"prídlažba"                                                                     </t>
  </si>
  <si>
    <t>7,50 =   7.500</t>
  </si>
  <si>
    <t>"chodník"  38+17,00 =   55.000</t>
  </si>
  <si>
    <t>767 - Konštrukcie doplnk. kovové stavebné  spolu:</t>
  </si>
  <si>
    <t>PRÁCE A DODÁVKY M</t>
  </si>
  <si>
    <t>921</t>
  </si>
  <si>
    <t xml:space="preserve">21001-0124   </t>
  </si>
  <si>
    <t xml:space="preserve">Rúrka PE uložená voľne 80mm                                                     </t>
  </si>
  <si>
    <t xml:space="preserve">345 658I001  </t>
  </si>
  <si>
    <t xml:space="preserve">Chránička HD-PE kábelová ohybná 032332 : FXKVR 63                               </t>
  </si>
  <si>
    <t xml:space="preserve">21004-0031   </t>
  </si>
  <si>
    <t xml:space="preserve">Osadenie a zmontovanie stožiaru verejného osvetlenia                            </t>
  </si>
  <si>
    <t xml:space="preserve">21020-35011  </t>
  </si>
  <si>
    <t xml:space="preserve">Montáž svietidla E2                                                             </t>
  </si>
  <si>
    <t xml:space="preserve">348 3M01721  </t>
  </si>
  <si>
    <t xml:space="preserve">Svietidlo SITECO 5NA552E1PE11 SR 100, HSE-ME 150W/220LL (176W, 1700lm           </t>
  </si>
  <si>
    <t xml:space="preserve">21020-4011   </t>
  </si>
  <si>
    <t xml:space="preserve">Stožiar osvetlovací oceľový do 12m                                              </t>
  </si>
  <si>
    <t xml:space="preserve">316 0111800  </t>
  </si>
  <si>
    <t xml:space="preserve">Stožiar S2  OSUD-OP-06, výška 6 m                                               </t>
  </si>
  <si>
    <t xml:space="preserve">316 0303900  </t>
  </si>
  <si>
    <t xml:space="preserve">Výložník V4  VUD-OP-06, v=6m                                                    </t>
  </si>
  <si>
    <t xml:space="preserve">345 4223850  </t>
  </si>
  <si>
    <t xml:space="preserve">Výzbroj GURO EKM 2035 1xE27                                                     </t>
  </si>
  <si>
    <t xml:space="preserve">21020-40115  </t>
  </si>
  <si>
    <t xml:space="preserve">Preložka stĺpov jestvujúcich                                                    </t>
  </si>
  <si>
    <t xml:space="preserve">21022-0025   </t>
  </si>
  <si>
    <t xml:space="preserve">Vedenie uzemňovacie v zemi FeZn do 120mm2                                       </t>
  </si>
  <si>
    <t xml:space="preserve">354 900O07   </t>
  </si>
  <si>
    <t xml:space="preserve">Páskový vodič 30x4 pozink.  obj.č.5020352                                       </t>
  </si>
  <si>
    <t xml:space="preserve">21022-0301   </t>
  </si>
  <si>
    <t xml:space="preserve">Svorka bleskozvodná do 2 skrutiek (SS,SP1,SR 03)                                </t>
  </si>
  <si>
    <t xml:space="preserve">354 9040A52  </t>
  </si>
  <si>
    <t xml:space="preserve">Svorka SR 03 C, pre spojenie kruhových vodičov a pásoviny                       </t>
  </si>
  <si>
    <t xml:space="preserve">21081-0006   </t>
  </si>
  <si>
    <t xml:space="preserve">Kábel 750V voľne uložený CYKY 3x2,5                                             </t>
  </si>
  <si>
    <t xml:space="preserve">341 203M110  </t>
  </si>
  <si>
    <t xml:space="preserve">Kábel Cu 750V : CYKY-J 3x2,5                                                    </t>
  </si>
  <si>
    <t xml:space="preserve">341 410M100  </t>
  </si>
  <si>
    <t xml:space="preserve">Kábel Al : 1-AYKY-J 4x25                                                        </t>
  </si>
  <si>
    <t xml:space="preserve">354 410R021  </t>
  </si>
  <si>
    <t xml:space="preserve">Spojka SVCZ25                                                                   </t>
  </si>
  <si>
    <t xml:space="preserve">21329-1000   </t>
  </si>
  <si>
    <t xml:space="preserve">Revízia                                                                         </t>
  </si>
  <si>
    <t xml:space="preserve">hod     </t>
  </si>
  <si>
    <t>M21 - 155 Elektromontáže  spolu:</t>
  </si>
  <si>
    <t>946</t>
  </si>
  <si>
    <t xml:space="preserve">46001-0011   </t>
  </si>
  <si>
    <t xml:space="preserve">Vytýčenie trasy M21 NN vedenia v prehľadnom teréne                              </t>
  </si>
  <si>
    <t xml:space="preserve">km      </t>
  </si>
  <si>
    <t xml:space="preserve">46007-0013   </t>
  </si>
  <si>
    <t xml:space="preserve">Jama pre stožiar. 600x600x6300 zemina tr. 3                                     </t>
  </si>
  <si>
    <t xml:space="preserve">46020-0233   </t>
  </si>
  <si>
    <t xml:space="preserve">Káblové ryhy šírky 50, hĺbky 50, zemina tr 3                                    </t>
  </si>
  <si>
    <t xml:space="preserve">46042-0353   </t>
  </si>
  <si>
    <t xml:space="preserve">Zriadenie kábl lôžka š 45/5cm, piesok, tehly                                    </t>
  </si>
  <si>
    <t xml:space="preserve">581 533100   </t>
  </si>
  <si>
    <t xml:space="preserve">Piesok technický KPP                                                            </t>
  </si>
  <si>
    <t>3*1,67 =   5.010</t>
  </si>
  <si>
    <t xml:space="preserve">46049-0012   </t>
  </si>
  <si>
    <t xml:space="preserve">Zakrytie káblov výstražnou fóliou PVC šírky 33cm                                </t>
  </si>
  <si>
    <t xml:space="preserve">283 230227   </t>
  </si>
  <si>
    <t xml:space="preserve">Výstražná PVC-P fólia hr.0,25mm,š.30cm bez potlače červená-silnoprúd káble      </t>
  </si>
  <si>
    <t xml:space="preserve">46056-0233   </t>
  </si>
  <si>
    <t xml:space="preserve">Zásyp ryhy šírky 50, hĺbky 50, zemina tr 3                                      </t>
  </si>
  <si>
    <t xml:space="preserve">46062-0013   </t>
  </si>
  <si>
    <t xml:space="preserve">Provizórna úprava terénu, - chodník                                             </t>
  </si>
  <si>
    <t>M46 - 202 Zemné práce vykonávané pri externých mon  spolu:</t>
  </si>
  <si>
    <t>PETRÁŠOVÁ MARTA TRENČÍN</t>
  </si>
  <si>
    <t>Názov figúry</t>
  </si>
  <si>
    <t>Popis figúry</t>
  </si>
  <si>
    <t>Aritmetický výraz</t>
  </si>
  <si>
    <t>Hodnota</t>
  </si>
  <si>
    <t xml:space="preserve">          </t>
  </si>
  <si>
    <t xml:space="preserve">                                                                      </t>
  </si>
  <si>
    <t xml:space="preserve">                                                            </t>
  </si>
  <si>
    <r>
      <t xml:space="preserve">Ak niektorý z použitých parametrov, alebo rozpätie parametrov identifikuje konkrétny typ výrobku, alebo výrobok konkrétneho výrobcu, verejný obstarávateľ umožní nahradiť takýto výrobok </t>
    </r>
    <r>
      <rPr>
        <b/>
        <sz val="11"/>
        <rFont val="Arial Narrow"/>
        <family val="2"/>
        <charset val="238"/>
      </rPr>
      <t>ekvivalentným výrobkom</t>
    </r>
    <r>
      <rPr>
        <sz val="11"/>
        <rFont val="Arial Narrow"/>
        <family val="2"/>
        <charset val="238"/>
      </rPr>
      <t xml:space="preserve"> alebo ekvivalentom technického riešenia pod podmienkou, že ekvivalentný výrobok alebo ekvivalentné technické riešenie bude spĺňať úžitkové, prevádzkové a funkčné charakteristiky, ktoré sú nevyhnutné na zabezpečenie účelu, na ktoré sú uvedené technológie a zariadenia určené. Pri výrobkoch, príslušenstvách konkrétnej značky, uchádzač môže predložiť aj ekvivalenty inej značky v rovnakej alebo vyššej kvalite. V týchto prípadoch je uchádzač povinný vo svojej ponuke presne špecifikovať o ktoré výrobky ide a musí zároveň presne uviesť ktoré výrobky použije pri plnení zákazky s verejným obstarávateľom. Zároveň uvedie ich presné parametre, vlastnosti atď., aby mohol verejný obstarávateľ posúdiť, či ponúkané riešenie bude spĺňať úžitkové, prevádzkové a funkčné charakteristiky, ktoré sú nevyhnutné na zabezpečenie účelu, na ktoré sú uvedené výrobky určené a či sú v rovnakej alebo vyššej kvalite ako tie, ktoré boli uvedené vo výkazoch-výmeroch.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</si>
</sst>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&quot; Sk&quot;;[Red]&quot;-&quot;#,##0&quot; Sk&quot;"/>
    <numFmt numFmtId="165" formatCode="#,##0&quot; Sk &quot;;#,##0&quot; Sk &quot;;&quot;- Sk &quot;;&quot; &quot;@&quot; &quot;"/>
    <numFmt numFmtId="166" formatCode="#,##0.000"/>
    <numFmt numFmtId="167" formatCode="#,##0.00000"/>
    <numFmt numFmtId="168" formatCode="#,##0.0000"/>
    <numFmt numFmtId="169" formatCode="0.000"/>
    <numFmt numFmtId="170" formatCode="#,##0.00&quot; &quot;"/>
    <numFmt numFmtId="171" formatCode="0.0000"/>
    <numFmt numFmtId="172" formatCode="0.00&quot; &quot;%"/>
    <numFmt numFmtId="173" formatCode="#,##0&quot; &quot;"/>
    <numFmt numFmtId="174" formatCode="#,##0.00&quot; &quot;[$€-41B];[Red]&quot;-&quot;#,##0.00&quot; &quot;[$€-41B]"/>
  </numFmts>
  <fonts count="42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7"/>
      <color rgb="FF000000"/>
      <name val="Letter Gothic CE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color rgb="FFFFFFFF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2"/>
      <color rgb="FF008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800080"/>
      <name val="Calibri"/>
      <family val="2"/>
      <charset val="238"/>
    </font>
    <font>
      <b/>
      <sz val="12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8"/>
      <color rgb="FF333399"/>
      <name val="Cambria"/>
      <family val="1"/>
      <charset val="238"/>
    </font>
    <font>
      <b/>
      <sz val="15"/>
      <color rgb="FF333399"/>
      <name val="Calibri"/>
      <family val="2"/>
      <charset val="238"/>
    </font>
    <font>
      <b/>
      <sz val="13"/>
      <color rgb="FF333399"/>
      <name val="Calibri"/>
      <family val="2"/>
      <charset val="238"/>
    </font>
    <font>
      <b/>
      <sz val="11"/>
      <color rgb="FF333399"/>
      <name val="Calibri"/>
      <family val="2"/>
      <charset val="238"/>
    </font>
    <font>
      <sz val="11"/>
      <color rgb="FF808000"/>
      <name val="Calibri"/>
      <family val="2"/>
      <charset val="238"/>
    </font>
    <font>
      <sz val="12"/>
      <color rgb="FF808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8000"/>
      <name val="Calibri"/>
      <family val="2"/>
      <charset val="238"/>
    </font>
    <font>
      <sz val="18"/>
      <color rgb="FF336666"/>
      <name val="Calibri Light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424242"/>
      <name val="Calibri"/>
      <family val="2"/>
      <charset val="238"/>
    </font>
    <font>
      <sz val="11"/>
      <color rgb="FF333399"/>
      <name val="Calibri"/>
      <family val="2"/>
      <charset val="238"/>
    </font>
    <font>
      <i/>
      <sz val="11"/>
      <color rgb="FF808080"/>
      <name val="Calibri"/>
      <family val="2"/>
      <charset val="238"/>
    </font>
    <font>
      <i/>
      <sz val="12"/>
      <color rgb="FF808080"/>
      <name val="Calibri"/>
      <family val="2"/>
      <charset val="238"/>
    </font>
    <font>
      <sz val="12"/>
      <color rgb="FF800080"/>
      <name val="Calibri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name val="MS Sans Serif"/>
      <charset val="1"/>
    </font>
    <font>
      <sz val="8"/>
      <name val="Arial CE"/>
      <family val="2"/>
    </font>
    <font>
      <sz val="10"/>
      <name val="Arial CE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A6CAF0"/>
        <bgColor rgb="FFA6CAF0"/>
      </patternFill>
    </fill>
    <fill>
      <patternFill patternType="solid">
        <fgColor rgb="FFFFFFC0"/>
        <bgColor rgb="FFFFFFC0"/>
      </patternFill>
    </fill>
    <fill>
      <patternFill patternType="solid">
        <fgColor rgb="FFE3E3E3"/>
        <bgColor rgb="FFE3E3E3"/>
      </patternFill>
    </fill>
    <fill>
      <patternFill patternType="solid">
        <fgColor rgb="FFA0E0E0"/>
        <bgColor rgb="FFA0E0E0"/>
      </patternFill>
    </fill>
    <fill>
      <patternFill patternType="solid">
        <fgColor rgb="FFFF8080"/>
        <bgColor rgb="FFFF8080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CC9CCC"/>
        <bgColor rgb="FFCC9CCC"/>
      </patternFill>
    </fill>
    <fill>
      <patternFill patternType="solid">
        <fgColor rgb="FF339933"/>
        <bgColor rgb="FF339933"/>
      </patternFill>
    </fill>
    <fill>
      <patternFill patternType="solid">
        <fgColor rgb="FF996666"/>
        <bgColor rgb="FF996666"/>
      </patternFill>
    </fill>
    <fill>
      <patternFill patternType="solid">
        <fgColor rgb="FF999933"/>
        <bgColor rgb="FF999933"/>
      </patternFill>
    </fill>
    <fill>
      <patternFill patternType="solid">
        <fgColor rgb="FFCC99FF"/>
        <bgColor rgb="FFCC99FF"/>
      </patternFill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rgb="FF3333CC"/>
        <bgColor rgb="FF3333CC"/>
      </patternFill>
    </fill>
    <fill>
      <patternFill patternType="solid">
        <fgColor rgb="FF666699"/>
        <bgColor rgb="FF666699"/>
      </patternFill>
    </fill>
    <fill>
      <patternFill patternType="solid">
        <fgColor rgb="FF33CCCC"/>
        <bgColor rgb="FF33CCCC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</fills>
  <borders count="7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33CC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3333CC"/>
      </bottom>
      <diagonal/>
    </border>
    <border>
      <left/>
      <right/>
      <top/>
      <bottom style="medium">
        <color rgb="FFA0E0E0"/>
      </bottom>
      <diagonal/>
    </border>
    <border>
      <left/>
      <right/>
      <top/>
      <bottom style="thin">
        <color rgb="FFA0E0E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33CCCC"/>
      </top>
      <bottom style="double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double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3">
    <xf numFmtId="0" fontId="0" fillId="0" borderId="0"/>
    <xf numFmtId="0" fontId="25" fillId="0" borderId="0" applyNumberFormat="0" applyBorder="0" applyProtection="0"/>
    <xf numFmtId="0" fontId="15" fillId="0" borderId="4" applyNumberFormat="0" applyProtection="0"/>
    <xf numFmtId="0" fontId="16" fillId="0" borderId="5" applyNumberFormat="0" applyProtection="0"/>
    <xf numFmtId="0" fontId="17" fillId="0" borderId="6" applyNumberFormat="0" applyProtection="0"/>
    <xf numFmtId="0" fontId="17" fillId="0" borderId="0" applyNumberFormat="0" applyBorder="0" applyProtection="0"/>
    <xf numFmtId="0" fontId="9" fillId="5" borderId="0" applyNumberFormat="0" applyBorder="0" applyProtection="0"/>
    <xf numFmtId="0" fontId="31" fillId="13" borderId="0" applyNumberFormat="0" applyBorder="0" applyProtection="0"/>
    <xf numFmtId="0" fontId="19" fillId="8" borderId="0" applyNumberFormat="0" applyBorder="0" applyProtection="0"/>
    <xf numFmtId="0" fontId="28" fillId="8" borderId="10" applyNumberFormat="0" applyProtection="0"/>
    <xf numFmtId="0" fontId="27" fillId="15" borderId="11" applyNumberFormat="0" applyProtection="0"/>
    <xf numFmtId="0" fontId="26" fillId="15" borderId="10" applyNumberFormat="0" applyProtection="0"/>
    <xf numFmtId="0" fontId="20" fillId="0" borderId="8" applyNumberFormat="0" applyProtection="0"/>
    <xf numFmtId="0" fontId="12" fillId="14" borderId="3" applyNumberFormat="0" applyProtection="0"/>
    <xf numFmtId="0" fontId="20" fillId="0" borderId="0" applyNumberFormat="0" applyBorder="0" applyProtection="0"/>
    <xf numFmtId="0" fontId="1" fillId="3" borderId="7" applyNumberFormat="0" applyFont="0" applyProtection="0"/>
    <xf numFmtId="0" fontId="30" fillId="0" borderId="0" applyNumberFormat="0" applyBorder="0" applyProtection="0"/>
    <xf numFmtId="0" fontId="23" fillId="0" borderId="9" applyNumberFormat="0" applyProtection="0"/>
    <xf numFmtId="0" fontId="5" fillId="18" borderId="0" applyNumberFormat="0" applyBorder="0" applyProtection="0"/>
    <xf numFmtId="0" fontId="3" fillId="2" borderId="0" applyNumberFormat="0" applyBorder="0" applyProtection="0"/>
    <xf numFmtId="0" fontId="3" fillId="2" borderId="0" applyNumberFormat="0" applyBorder="0" applyProtection="0"/>
    <xf numFmtId="0" fontId="5" fillId="2" borderId="0" applyNumberFormat="0" applyBorder="0" applyProtection="0"/>
    <xf numFmtId="0" fontId="5" fillId="19" borderId="0" applyNumberFormat="0" applyBorder="0" applyProtection="0"/>
    <xf numFmtId="0" fontId="3" fillId="3" borderId="0" applyNumberFormat="0" applyBorder="0" applyProtection="0"/>
    <xf numFmtId="0" fontId="3" fillId="6" borderId="0" applyNumberFormat="0" applyBorder="0" applyProtection="0"/>
    <xf numFmtId="0" fontId="5" fillId="6" borderId="0" applyNumberFormat="0" applyBorder="0" applyProtection="0"/>
    <xf numFmtId="0" fontId="5" fillId="14" borderId="0" applyNumberFormat="0" applyBorder="0" applyProtection="0"/>
    <xf numFmtId="0" fontId="3" fillId="4" borderId="0" applyNumberFormat="0" applyBorder="0" applyProtection="0"/>
    <xf numFmtId="0" fontId="3" fillId="4" borderId="0" applyNumberFormat="0" applyBorder="0" applyProtection="0"/>
    <xf numFmtId="0" fontId="5" fillId="7" borderId="0" applyNumberFormat="0" applyBorder="0" applyProtection="0"/>
    <xf numFmtId="0" fontId="5" fillId="20" borderId="0" applyNumberFormat="0" applyBorder="0" applyProtection="0"/>
    <xf numFmtId="0" fontId="3" fillId="3" borderId="0" applyNumberFormat="0" applyBorder="0" applyProtection="0"/>
    <xf numFmtId="0" fontId="3" fillId="8" borderId="0" applyNumberFormat="0" applyBorder="0" applyProtection="0"/>
    <xf numFmtId="0" fontId="5" fillId="8" borderId="0" applyNumberFormat="0" applyBorder="0" applyProtection="0"/>
    <xf numFmtId="0" fontId="5" fillId="16" borderId="0" applyNumberFormat="0" applyBorder="0" applyProtection="0"/>
    <xf numFmtId="0" fontId="3" fillId="2" borderId="0" applyNumberFormat="0" applyBorder="0" applyProtection="0"/>
    <xf numFmtId="0" fontId="3" fillId="2" borderId="0" applyNumberFormat="0" applyBorder="0" applyProtection="0"/>
    <xf numFmtId="0" fontId="5" fillId="2" borderId="0" applyNumberFormat="0" applyBorder="0" applyProtection="0"/>
    <xf numFmtId="0" fontId="5" fillId="10" borderId="0" applyNumberFormat="0" applyBorder="0" applyProtection="0"/>
    <xf numFmtId="0" fontId="3" fillId="5" borderId="0" applyNumberFormat="0" applyBorder="0" applyProtection="0"/>
    <xf numFmtId="0" fontId="3" fillId="5" borderId="0" applyNumberFormat="0" applyBorder="0" applyProtection="0"/>
    <xf numFmtId="0" fontId="5" fillId="10" borderId="0" applyNumberFormat="0" applyBorder="0" applyProtection="0"/>
    <xf numFmtId="0" fontId="2" fillId="0" borderId="1" applyNumberFormat="0" applyProtection="0">
      <alignment vertical="center"/>
    </xf>
    <xf numFmtId="0" fontId="1" fillId="0" borderId="0" applyNumberFormat="0" applyFont="0" applyBorder="0" applyProtection="0">
      <alignment vertical="center"/>
    </xf>
    <xf numFmtId="164" fontId="2" fillId="0" borderId="1" applyProtection="0"/>
    <xf numFmtId="0" fontId="1" fillId="0" borderId="1" applyNumberFormat="0" applyFont="0" applyProtection="0"/>
    <xf numFmtId="165" fontId="1" fillId="0" borderId="0" applyFont="0" applyBorder="0" applyProtection="0"/>
    <xf numFmtId="0" fontId="4" fillId="2" borderId="0" applyNumberFormat="0" applyBorder="0" applyProtection="0"/>
    <xf numFmtId="0" fontId="4" fillId="6" borderId="0" applyNumberFormat="0" applyBorder="0" applyProtection="0"/>
    <xf numFmtId="0" fontId="4" fillId="3" borderId="0" applyNumberFormat="0" applyBorder="0" applyProtection="0"/>
    <xf numFmtId="0" fontId="4" fillId="7" borderId="0" applyNumberFormat="0" applyBorder="0" applyProtection="0"/>
    <xf numFmtId="0" fontId="4" fillId="5" borderId="0" applyNumberFormat="0" applyBorder="0" applyProtection="0"/>
    <xf numFmtId="0" fontId="4" fillId="3" borderId="0" applyNumberFormat="0" applyBorder="0" applyProtection="0"/>
    <xf numFmtId="0" fontId="4" fillId="5" borderId="0" applyNumberFormat="0" applyBorder="0" applyProtection="0"/>
    <xf numFmtId="0" fontId="4" fillId="6" borderId="0" applyNumberFormat="0" applyBorder="0" applyProtection="0"/>
    <xf numFmtId="0" fontId="4" fillId="8" borderId="0" applyNumberFormat="0" applyBorder="0" applyProtection="0"/>
    <xf numFmtId="0" fontId="4" fillId="9" borderId="0" applyNumberFormat="0" applyBorder="0" applyProtection="0"/>
    <xf numFmtId="0" fontId="4" fillId="5" borderId="0" applyNumberFormat="0" applyBorder="0" applyProtection="0"/>
    <xf numFmtId="0" fontId="4" fillId="3" borderId="0" applyNumberFormat="0" applyBorder="0" applyProtection="0"/>
    <xf numFmtId="0" fontId="6" fillId="5" borderId="0" applyNumberFormat="0" applyBorder="0" applyProtection="0"/>
    <xf numFmtId="0" fontId="6" fillId="11" borderId="0" applyNumberFormat="0" applyBorder="0" applyProtection="0"/>
    <xf numFmtId="0" fontId="6" fillId="12" borderId="0" applyNumberFormat="0" applyBorder="0" applyProtection="0"/>
    <xf numFmtId="0" fontId="6" fillId="9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7" fillId="0" borderId="2" applyNumberFormat="0" applyProtection="0"/>
    <xf numFmtId="0" fontId="8" fillId="0" borderId="0" applyNumberFormat="0" applyBorder="0" applyProtection="0"/>
    <xf numFmtId="0" fontId="10" fillId="0" borderId="0" applyNumberFormat="0" applyBorder="0" applyProtection="0">
      <alignment horizontal="center"/>
    </xf>
    <xf numFmtId="0" fontId="10" fillId="0" borderId="0" applyNumberFormat="0" applyBorder="0" applyProtection="0">
      <alignment horizontal="center" textRotation="90"/>
    </xf>
    <xf numFmtId="0" fontId="11" fillId="13" borderId="0" applyNumberFormat="0" applyBorder="0" applyProtection="0"/>
    <xf numFmtId="0" fontId="13" fillId="14" borderId="3" applyNumberFormat="0" applyProtection="0"/>
    <xf numFmtId="0" fontId="14" fillId="0" borderId="0" applyNumberFormat="0" applyBorder="0" applyProtection="0"/>
    <xf numFmtId="0" fontId="18" fillId="8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21" fillId="0" borderId="8" applyNumberFormat="0" applyProtection="0"/>
    <xf numFmtId="0" fontId="22" fillId="0" borderId="0" applyNumberFormat="0" applyBorder="0" applyProtection="0"/>
    <xf numFmtId="174" fontId="22" fillId="0" borderId="0" applyBorder="0" applyProtection="0"/>
    <xf numFmtId="0" fontId="24" fillId="5" borderId="0" applyNumberFormat="0" applyBorder="0" applyProtection="0"/>
    <xf numFmtId="0" fontId="2" fillId="0" borderId="0" applyNumberFormat="0" applyBorder="0" applyProtection="0">
      <alignment vertical="center"/>
    </xf>
    <xf numFmtId="0" fontId="21" fillId="0" borderId="0" applyNumberFormat="0" applyBorder="0" applyProtection="0"/>
    <xf numFmtId="0" fontId="2" fillId="0" borderId="1" applyNumberFormat="0" applyProtection="0">
      <alignment vertical="center"/>
    </xf>
    <xf numFmtId="0" fontId="29" fillId="0" borderId="0" applyNumberFormat="0" applyBorder="0" applyProtection="0"/>
    <xf numFmtId="0" fontId="6" fillId="16" borderId="0" applyNumberFormat="0" applyBorder="0" applyProtection="0"/>
    <xf numFmtId="0" fontId="6" fillId="11" borderId="0" applyNumberFormat="0" applyBorder="0" applyProtection="0"/>
    <xf numFmtId="0" fontId="6" fillId="12" borderId="0" applyNumberFormat="0" applyBorder="0" applyProtection="0"/>
    <xf numFmtId="0" fontId="6" fillId="17" borderId="0" applyNumberFormat="0" applyBorder="0" applyProtection="0"/>
    <xf numFmtId="0" fontId="6" fillId="18" borderId="0" applyNumberFormat="0" applyBorder="0" applyProtection="0"/>
    <xf numFmtId="0" fontId="6" fillId="19" borderId="0" applyNumberFormat="0" applyBorder="0" applyProtection="0"/>
    <xf numFmtId="0" fontId="37" fillId="0" borderId="0" applyAlignment="0">
      <alignment vertical="top"/>
      <protection locked="0"/>
    </xf>
    <xf numFmtId="0" fontId="39" fillId="0" borderId="0"/>
    <xf numFmtId="0" fontId="38" fillId="0" borderId="0"/>
    <xf numFmtId="0" fontId="37" fillId="0" borderId="0" applyAlignment="0">
      <alignment vertical="top" wrapText="1"/>
      <protection locked="0"/>
    </xf>
  </cellStyleXfs>
  <cellXfs count="151">
    <xf numFmtId="0" fontId="0" fillId="0" borderId="0" xfId="0"/>
    <xf numFmtId="0" fontId="32" fillId="0" borderId="0" xfId="74" applyFont="1" applyFill="1" applyAlignment="1"/>
    <xf numFmtId="0" fontId="32" fillId="0" borderId="0" xfId="74" applyFont="1" applyFill="1" applyAlignment="1">
      <alignment horizontal="left" vertical="center"/>
    </xf>
    <xf numFmtId="0" fontId="33" fillId="0" borderId="0" xfId="73" applyFont="1" applyFill="1" applyAlignment="1">
      <alignment horizontal="left" vertical="center"/>
    </xf>
    <xf numFmtId="0" fontId="34" fillId="0" borderId="0" xfId="73" applyFont="1" applyFill="1" applyAlignment="1">
      <alignment horizontal="right" vertical="center"/>
    </xf>
    <xf numFmtId="171" fontId="34" fillId="0" borderId="0" xfId="73" applyNumberFormat="1" applyFont="1" applyFill="1" applyAlignment="1">
      <alignment horizontal="left" vertical="center"/>
    </xf>
    <xf numFmtId="0" fontId="32" fillId="0" borderId="0" xfId="73" applyFont="1" applyFill="1" applyAlignment="1"/>
    <xf numFmtId="0" fontId="32" fillId="0" borderId="12" xfId="74" applyFont="1" applyFill="1" applyBorder="1" applyAlignment="1">
      <alignment horizontal="left" vertical="center"/>
    </xf>
    <xf numFmtId="0" fontId="32" fillId="0" borderId="13" xfId="74" applyFont="1" applyFill="1" applyBorder="1" applyAlignment="1">
      <alignment horizontal="left" vertical="center"/>
    </xf>
    <xf numFmtId="0" fontId="32" fillId="0" borderId="13" xfId="74" applyFont="1" applyFill="1" applyBorder="1" applyAlignment="1">
      <alignment horizontal="right" vertical="center"/>
    </xf>
    <xf numFmtId="0" fontId="32" fillId="0" borderId="14" xfId="74" applyFont="1" applyFill="1" applyBorder="1" applyAlignment="1">
      <alignment horizontal="left" vertical="center"/>
    </xf>
    <xf numFmtId="0" fontId="35" fillId="0" borderId="0" xfId="73" applyFont="1" applyFill="1" applyAlignment="1"/>
    <xf numFmtId="49" fontId="35" fillId="0" borderId="0" xfId="73" applyNumberFormat="1" applyFont="1" applyFill="1" applyAlignment="1"/>
    <xf numFmtId="0" fontId="32" fillId="0" borderId="15" xfId="74" applyFont="1" applyFill="1" applyBorder="1" applyAlignment="1">
      <alignment horizontal="left" vertical="center"/>
    </xf>
    <xf numFmtId="0" fontId="32" fillId="0" borderId="16" xfId="74" applyFont="1" applyFill="1" applyBorder="1" applyAlignment="1">
      <alignment horizontal="left" vertical="center"/>
    </xf>
    <xf numFmtId="0" fontId="32" fillId="0" borderId="16" xfId="74" applyFont="1" applyFill="1" applyBorder="1" applyAlignment="1">
      <alignment horizontal="right" vertical="center"/>
    </xf>
    <xf numFmtId="0" fontId="32" fillId="0" borderId="17" xfId="74" applyFont="1" applyFill="1" applyBorder="1" applyAlignment="1">
      <alignment horizontal="left" vertical="center"/>
    </xf>
    <xf numFmtId="0" fontId="32" fillId="0" borderId="18" xfId="74" applyFont="1" applyFill="1" applyBorder="1" applyAlignment="1">
      <alignment horizontal="left" vertical="center"/>
    </xf>
    <xf numFmtId="0" fontId="32" fillId="0" borderId="19" xfId="74" applyFont="1" applyFill="1" applyBorder="1" applyAlignment="1">
      <alignment horizontal="left" vertical="center"/>
    </xf>
    <xf numFmtId="0" fontId="32" fillId="0" borderId="19" xfId="74" applyFont="1" applyFill="1" applyBorder="1" applyAlignment="1">
      <alignment horizontal="right" vertical="center"/>
    </xf>
    <xf numFmtId="0" fontId="32" fillId="0" borderId="20" xfId="74" applyFont="1" applyFill="1" applyBorder="1" applyAlignment="1">
      <alignment horizontal="left" vertical="center"/>
    </xf>
    <xf numFmtId="0" fontId="32" fillId="0" borderId="21" xfId="74" applyFont="1" applyFill="1" applyBorder="1" applyAlignment="1">
      <alignment horizontal="left" vertical="center"/>
    </xf>
    <xf numFmtId="0" fontId="32" fillId="0" borderId="22" xfId="74" applyFont="1" applyFill="1" applyBorder="1" applyAlignment="1">
      <alignment horizontal="left" vertical="center"/>
    </xf>
    <xf numFmtId="0" fontId="32" fillId="0" borderId="22" xfId="74" applyFont="1" applyFill="1" applyBorder="1" applyAlignment="1">
      <alignment horizontal="right" vertical="center"/>
    </xf>
    <xf numFmtId="0" fontId="32" fillId="0" borderId="23" xfId="74" applyFont="1" applyFill="1" applyBorder="1" applyAlignment="1">
      <alignment horizontal="left" vertical="center"/>
    </xf>
    <xf numFmtId="0" fontId="32" fillId="0" borderId="24" xfId="74" applyFont="1" applyFill="1" applyBorder="1" applyAlignment="1">
      <alignment horizontal="left" vertical="center"/>
    </xf>
    <xf numFmtId="0" fontId="32" fillId="0" borderId="25" xfId="74" applyFont="1" applyFill="1" applyBorder="1" applyAlignment="1">
      <alignment horizontal="right" vertical="center"/>
    </xf>
    <xf numFmtId="0" fontId="32" fillId="0" borderId="25" xfId="74" applyFont="1" applyFill="1" applyBorder="1" applyAlignment="1">
      <alignment horizontal="left" vertical="center"/>
    </xf>
    <xf numFmtId="0" fontId="32" fillId="0" borderId="26" xfId="74" applyFont="1" applyFill="1" applyBorder="1" applyAlignment="1">
      <alignment horizontal="left" vertical="center"/>
    </xf>
    <xf numFmtId="0" fontId="32" fillId="0" borderId="27" xfId="74" applyFont="1" applyFill="1" applyBorder="1" applyAlignment="1">
      <alignment horizontal="left" vertical="center"/>
    </xf>
    <xf numFmtId="0" fontId="32" fillId="0" borderId="8" xfId="74" applyFont="1" applyFill="1" applyBorder="1" applyAlignment="1">
      <alignment horizontal="left" vertical="center"/>
    </xf>
    <xf numFmtId="0" fontId="32" fillId="0" borderId="28" xfId="74" applyFont="1" applyFill="1" applyBorder="1" applyAlignment="1">
      <alignment horizontal="left" vertical="center"/>
    </xf>
    <xf numFmtId="0" fontId="32" fillId="0" borderId="12" xfId="74" applyFont="1" applyFill="1" applyBorder="1" applyAlignment="1">
      <alignment horizontal="right" vertical="center"/>
    </xf>
    <xf numFmtId="3" fontId="32" fillId="0" borderId="29" xfId="74" applyNumberFormat="1" applyFont="1" applyFill="1" applyBorder="1" applyAlignment="1">
      <alignment horizontal="right" vertical="center"/>
    </xf>
    <xf numFmtId="3" fontId="32" fillId="0" borderId="14" xfId="74" applyNumberFormat="1" applyFont="1" applyFill="1" applyBorder="1" applyAlignment="1">
      <alignment horizontal="right" vertical="center"/>
    </xf>
    <xf numFmtId="0" fontId="32" fillId="0" borderId="24" xfId="74" applyFont="1" applyFill="1" applyBorder="1" applyAlignment="1">
      <alignment horizontal="right" vertical="center"/>
    </xf>
    <xf numFmtId="3" fontId="32" fillId="0" borderId="30" xfId="74" applyNumberFormat="1" applyFont="1" applyFill="1" applyBorder="1" applyAlignment="1">
      <alignment horizontal="right" vertical="center"/>
    </xf>
    <xf numFmtId="3" fontId="32" fillId="0" borderId="26" xfId="74" applyNumberFormat="1" applyFont="1" applyFill="1" applyBorder="1" applyAlignment="1">
      <alignment horizontal="right" vertical="center"/>
    </xf>
    <xf numFmtId="0" fontId="32" fillId="0" borderId="27" xfId="74" applyFont="1" applyFill="1" applyBorder="1" applyAlignment="1">
      <alignment horizontal="right" vertical="center"/>
    </xf>
    <xf numFmtId="3" fontId="32" fillId="0" borderId="31" xfId="74" applyNumberFormat="1" applyFont="1" applyFill="1" applyBorder="1" applyAlignment="1">
      <alignment horizontal="right" vertical="center"/>
    </xf>
    <xf numFmtId="0" fontId="32" fillId="0" borderId="8" xfId="74" applyFont="1" applyFill="1" applyBorder="1" applyAlignment="1">
      <alignment horizontal="right" vertical="center"/>
    </xf>
    <xf numFmtId="3" fontId="32" fillId="0" borderId="28" xfId="74" applyNumberFormat="1" applyFont="1" applyFill="1" applyBorder="1" applyAlignment="1">
      <alignment horizontal="right" vertical="center"/>
    </xf>
    <xf numFmtId="0" fontId="35" fillId="0" borderId="32" xfId="74" applyFont="1" applyFill="1" applyBorder="1" applyAlignment="1">
      <alignment horizontal="center" vertical="center"/>
    </xf>
    <xf numFmtId="0" fontId="32" fillId="0" borderId="33" xfId="74" applyFont="1" applyFill="1" applyBorder="1" applyAlignment="1">
      <alignment horizontal="left" vertical="center"/>
    </xf>
    <xf numFmtId="0" fontId="32" fillId="0" borderId="33" xfId="74" applyFont="1" applyFill="1" applyBorder="1" applyAlignment="1">
      <alignment horizontal="center" vertical="center"/>
    </xf>
    <xf numFmtId="0" fontId="32" fillId="0" borderId="34" xfId="74" applyFont="1" applyFill="1" applyBorder="1" applyAlignment="1">
      <alignment horizontal="center" vertical="center"/>
    </xf>
    <xf numFmtId="0" fontId="32" fillId="0" borderId="35" xfId="74" applyFont="1" applyFill="1" applyBorder="1" applyAlignment="1">
      <alignment horizontal="center" vertical="center"/>
    </xf>
    <xf numFmtId="0" fontId="32" fillId="0" borderId="13" xfId="74" applyFont="1" applyFill="1" applyBorder="1" applyAlignment="1">
      <alignment horizontal="center" vertical="center"/>
    </xf>
    <xf numFmtId="0" fontId="32" fillId="0" borderId="14" xfId="74" applyFont="1" applyFill="1" applyBorder="1" applyAlignment="1">
      <alignment horizontal="center" vertical="center"/>
    </xf>
    <xf numFmtId="0" fontId="32" fillId="0" borderId="36" xfId="74" applyFont="1" applyFill="1" applyBorder="1" applyAlignment="1">
      <alignment horizontal="center" vertical="center"/>
    </xf>
    <xf numFmtId="0" fontId="32" fillId="0" borderId="37" xfId="74" applyFont="1" applyFill="1" applyBorder="1" applyAlignment="1">
      <alignment horizontal="left" vertical="center"/>
    </xf>
    <xf numFmtId="170" fontId="32" fillId="0" borderId="37" xfId="74" applyNumberFormat="1" applyFont="1" applyFill="1" applyBorder="1" applyAlignment="1">
      <alignment horizontal="right" vertical="center"/>
    </xf>
    <xf numFmtId="170" fontId="32" fillId="0" borderId="38" xfId="74" applyNumberFormat="1" applyFont="1" applyFill="1" applyBorder="1" applyAlignment="1">
      <alignment horizontal="right" vertical="center"/>
    </xf>
    <xf numFmtId="0" fontId="32" fillId="0" borderId="39" xfId="74" applyFont="1" applyFill="1" applyBorder="1" applyAlignment="1">
      <alignment horizontal="left" vertical="center"/>
    </xf>
    <xf numFmtId="0" fontId="32" fillId="0" borderId="40" xfId="74" applyFont="1" applyFill="1" applyBorder="1" applyAlignment="1">
      <alignment horizontal="center" vertical="center"/>
    </xf>
    <xf numFmtId="0" fontId="32" fillId="0" borderId="1" xfId="74" applyFont="1" applyFill="1" applyBorder="1" applyAlignment="1">
      <alignment horizontal="left" vertical="center"/>
    </xf>
    <xf numFmtId="170" fontId="32" fillId="0" borderId="1" xfId="74" applyNumberFormat="1" applyFont="1" applyFill="1" applyBorder="1" applyAlignment="1">
      <alignment horizontal="right" vertical="center"/>
    </xf>
    <xf numFmtId="0" fontId="32" fillId="0" borderId="41" xfId="74" applyFont="1" applyFill="1" applyBorder="1" applyAlignment="1">
      <alignment horizontal="left" vertical="center"/>
    </xf>
    <xf numFmtId="170" fontId="32" fillId="0" borderId="42" xfId="74" applyNumberFormat="1" applyFont="1" applyFill="1" applyBorder="1" applyAlignment="1">
      <alignment horizontal="right" vertical="center"/>
    </xf>
    <xf numFmtId="170" fontId="32" fillId="0" borderId="43" xfId="74" applyNumberFormat="1" applyFont="1" applyFill="1" applyBorder="1" applyAlignment="1">
      <alignment horizontal="right" vertical="center"/>
    </xf>
    <xf numFmtId="0" fontId="32" fillId="0" borderId="44" xfId="74" applyFont="1" applyFill="1" applyBorder="1" applyAlignment="1">
      <alignment horizontal="center" vertical="center"/>
    </xf>
    <xf numFmtId="0" fontId="32" fillId="0" borderId="45" xfId="74" applyFont="1" applyFill="1" applyBorder="1" applyAlignment="1">
      <alignment horizontal="left" vertical="center"/>
    </xf>
    <xf numFmtId="170" fontId="32" fillId="0" borderId="45" xfId="74" applyNumberFormat="1" applyFont="1" applyFill="1" applyBorder="1" applyAlignment="1">
      <alignment horizontal="right" vertical="center"/>
    </xf>
    <xf numFmtId="170" fontId="32" fillId="0" borderId="46" xfId="74" applyNumberFormat="1" applyFont="1" applyFill="1" applyBorder="1" applyAlignment="1">
      <alignment horizontal="right" vertical="center"/>
    </xf>
    <xf numFmtId="170" fontId="32" fillId="0" borderId="47" xfId="74" applyNumberFormat="1" applyFont="1" applyFill="1" applyBorder="1" applyAlignment="1">
      <alignment horizontal="right" vertical="center"/>
    </xf>
    <xf numFmtId="0" fontId="32" fillId="0" borderId="48" xfId="74" applyFont="1" applyFill="1" applyBorder="1" applyAlignment="1">
      <alignment horizontal="center" vertical="center"/>
    </xf>
    <xf numFmtId="0" fontId="32" fillId="0" borderId="46" xfId="74" applyFont="1" applyFill="1" applyBorder="1" applyAlignment="1">
      <alignment horizontal="right" vertical="center"/>
    </xf>
    <xf numFmtId="0" fontId="32" fillId="0" borderId="35" xfId="74" applyFont="1" applyFill="1" applyBorder="1" applyAlignment="1">
      <alignment horizontal="left" vertical="center"/>
    </xf>
    <xf numFmtId="172" fontId="32" fillId="0" borderId="25" xfId="74" applyNumberFormat="1" applyFont="1" applyFill="1" applyBorder="1" applyAlignment="1">
      <alignment horizontal="right" vertical="center"/>
    </xf>
    <xf numFmtId="172" fontId="32" fillId="0" borderId="49" xfId="74" applyNumberFormat="1" applyFont="1" applyFill="1" applyBorder="1" applyAlignment="1">
      <alignment horizontal="right" vertical="center"/>
    </xf>
    <xf numFmtId="0" fontId="32" fillId="0" borderId="49" xfId="74" applyFont="1" applyFill="1" applyBorder="1" applyAlignment="1">
      <alignment horizontal="left" vertical="center"/>
    </xf>
    <xf numFmtId="172" fontId="32" fillId="0" borderId="16" xfId="74" applyNumberFormat="1" applyFont="1" applyFill="1" applyBorder="1" applyAlignment="1">
      <alignment horizontal="right" vertical="center"/>
    </xf>
    <xf numFmtId="0" fontId="32" fillId="0" borderId="46" xfId="74" applyFont="1" applyFill="1" applyBorder="1" applyAlignment="1">
      <alignment horizontal="left" vertical="center"/>
    </xf>
    <xf numFmtId="0" fontId="32" fillId="0" borderId="48" xfId="74" applyFont="1" applyFill="1" applyBorder="1" applyAlignment="1">
      <alignment horizontal="right" vertical="center"/>
    </xf>
    <xf numFmtId="0" fontId="32" fillId="0" borderId="50" xfId="74" applyFont="1" applyFill="1" applyBorder="1" applyAlignment="1">
      <alignment horizontal="center" vertical="center"/>
    </xf>
    <xf numFmtId="0" fontId="32" fillId="0" borderId="51" xfId="74" applyFont="1" applyFill="1" applyBorder="1" applyAlignment="1">
      <alignment horizontal="left" vertical="center"/>
    </xf>
    <xf numFmtId="0" fontId="32" fillId="0" borderId="51" xfId="74" applyFont="1" applyFill="1" applyBorder="1" applyAlignment="1">
      <alignment horizontal="right" vertical="center"/>
    </xf>
    <xf numFmtId="0" fontId="32" fillId="0" borderId="52" xfId="74" applyFont="1" applyFill="1" applyBorder="1" applyAlignment="1">
      <alignment horizontal="right" vertical="center"/>
    </xf>
    <xf numFmtId="3" fontId="32" fillId="0" borderId="0" xfId="74" applyNumberFormat="1" applyFont="1" applyFill="1" applyAlignment="1">
      <alignment horizontal="right" vertical="center"/>
    </xf>
    <xf numFmtId="0" fontId="32" fillId="0" borderId="50" xfId="74" applyFont="1" applyFill="1" applyBorder="1" applyAlignment="1">
      <alignment horizontal="left" vertical="center"/>
    </xf>
    <xf numFmtId="0" fontId="32" fillId="0" borderId="0" xfId="74" applyFont="1" applyFill="1" applyAlignment="1">
      <alignment horizontal="right" vertical="center"/>
    </xf>
    <xf numFmtId="0" fontId="32" fillId="0" borderId="53" xfId="74" applyFont="1" applyFill="1" applyBorder="1" applyAlignment="1">
      <alignment horizontal="right" vertical="center"/>
    </xf>
    <xf numFmtId="0" fontId="32" fillId="0" borderId="30" xfId="74" applyFont="1" applyFill="1" applyBorder="1" applyAlignment="1">
      <alignment horizontal="right" vertical="center"/>
    </xf>
    <xf numFmtId="3" fontId="32" fillId="0" borderId="53" xfId="74" applyNumberFormat="1" applyFont="1" applyFill="1" applyBorder="1" applyAlignment="1">
      <alignment horizontal="right" vertical="center"/>
    </xf>
    <xf numFmtId="170" fontId="32" fillId="0" borderId="49" xfId="74" applyNumberFormat="1" applyFont="1" applyFill="1" applyBorder="1" applyAlignment="1">
      <alignment horizontal="right" vertical="center"/>
    </xf>
    <xf numFmtId="3" fontId="32" fillId="0" borderId="54" xfId="74" applyNumberFormat="1" applyFont="1" applyFill="1" applyBorder="1" applyAlignment="1">
      <alignment horizontal="right" vertical="center"/>
    </xf>
    <xf numFmtId="0" fontId="35" fillId="0" borderId="55" xfId="74" applyFont="1" applyFill="1" applyBorder="1" applyAlignment="1">
      <alignment horizontal="center" vertical="center"/>
    </xf>
    <xf numFmtId="0" fontId="32" fillId="0" borderId="56" xfId="74" applyFont="1" applyFill="1" applyBorder="1" applyAlignment="1">
      <alignment horizontal="left" vertical="center"/>
    </xf>
    <xf numFmtId="0" fontId="32" fillId="0" borderId="57" xfId="74" applyFont="1" applyFill="1" applyBorder="1" applyAlignment="1">
      <alignment horizontal="left" vertical="center"/>
    </xf>
    <xf numFmtId="173" fontId="32" fillId="0" borderId="58" xfId="74" applyNumberFormat="1" applyFont="1" applyFill="1" applyBorder="1" applyAlignment="1">
      <alignment horizontal="right" vertical="center"/>
    </xf>
    <xf numFmtId="0" fontId="32" fillId="0" borderId="59" xfId="74" applyFont="1" applyFill="1" applyBorder="1" applyAlignment="1">
      <alignment horizontal="left" vertical="center"/>
    </xf>
    <xf numFmtId="0" fontId="32" fillId="0" borderId="60" xfId="74" applyFont="1" applyFill="1" applyBorder="1" applyAlignment="1">
      <alignment horizontal="left" vertical="center"/>
    </xf>
    <xf numFmtId="0" fontId="32" fillId="0" borderId="51" xfId="74" applyFont="1" applyFill="1" applyBorder="1" applyAlignment="1">
      <alignment horizontal="center" vertical="center"/>
    </xf>
    <xf numFmtId="0" fontId="32" fillId="0" borderId="59" xfId="74" applyFont="1" applyFill="1" applyBorder="1" applyAlignment="1">
      <alignment horizontal="center" vertical="center"/>
    </xf>
    <xf numFmtId="0" fontId="34" fillId="0" borderId="51" xfId="73" applyFont="1" applyFill="1" applyBorder="1" applyAlignment="1">
      <alignment horizontal="right" vertical="center"/>
    </xf>
    <xf numFmtId="0" fontId="32" fillId="0" borderId="61" xfId="73" applyFont="1" applyFill="1" applyBorder="1" applyAlignment="1">
      <alignment horizontal="left" vertical="center"/>
    </xf>
    <xf numFmtId="0" fontId="32" fillId="0" borderId="62" xfId="74" applyFont="1" applyFill="1" applyBorder="1" applyAlignment="1">
      <alignment horizontal="left" vertical="center"/>
    </xf>
    <xf numFmtId="4" fontId="34" fillId="0" borderId="63" xfId="73" applyNumberFormat="1" applyFont="1" applyFill="1" applyBorder="1" applyAlignment="1">
      <alignment horizontal="right" vertical="center"/>
    </xf>
    <xf numFmtId="0" fontId="32" fillId="0" borderId="63" xfId="74" applyFont="1" applyFill="1" applyBorder="1" applyAlignment="1">
      <alignment horizontal="left" vertical="center"/>
    </xf>
    <xf numFmtId="0" fontId="32" fillId="0" borderId="31" xfId="74" applyFont="1" applyFill="1" applyBorder="1" applyAlignment="1">
      <alignment horizontal="left" vertical="center"/>
    </xf>
    <xf numFmtId="0" fontId="35" fillId="0" borderId="0" xfId="0" applyFont="1" applyProtection="1"/>
    <xf numFmtId="4" fontId="32" fillId="0" borderId="0" xfId="0" applyNumberFormat="1" applyFont="1" applyProtection="1"/>
    <xf numFmtId="0" fontId="32" fillId="0" borderId="0" xfId="0" applyFont="1" applyProtection="1"/>
    <xf numFmtId="0" fontId="33" fillId="0" borderId="0" xfId="0" applyFont="1" applyProtection="1"/>
    <xf numFmtId="166" fontId="32" fillId="0" borderId="0" xfId="0" applyNumberFormat="1" applyFont="1" applyProtection="1"/>
    <xf numFmtId="0" fontId="32" fillId="0" borderId="64" xfId="0" applyFont="1" applyBorder="1" applyAlignment="1" applyProtection="1">
      <alignment horizontal="center"/>
    </xf>
    <xf numFmtId="0" fontId="32" fillId="0" borderId="65" xfId="0" applyFont="1" applyBorder="1" applyAlignment="1" applyProtection="1">
      <alignment horizontal="center"/>
    </xf>
    <xf numFmtId="0" fontId="32" fillId="0" borderId="66" xfId="0" applyFont="1" applyBorder="1" applyAlignment="1" applyProtection="1">
      <alignment horizontal="center"/>
    </xf>
    <xf numFmtId="0" fontId="32" fillId="0" borderId="67" xfId="0" applyFont="1" applyBorder="1" applyAlignment="1" applyProtection="1">
      <alignment horizontal="center"/>
    </xf>
    <xf numFmtId="0" fontId="32" fillId="0" borderId="68" xfId="0" applyFont="1" applyBorder="1" applyAlignment="1" applyProtection="1">
      <alignment horizontal="center"/>
    </xf>
    <xf numFmtId="0" fontId="32" fillId="0" borderId="69" xfId="0" applyFont="1" applyBorder="1" applyAlignment="1" applyProtection="1">
      <alignment horizontal="center"/>
    </xf>
    <xf numFmtId="0" fontId="32" fillId="0" borderId="70" xfId="0" applyFont="1" applyBorder="1" applyAlignment="1" applyProtection="1">
      <alignment horizontal="center"/>
    </xf>
    <xf numFmtId="0" fontId="32" fillId="0" borderId="0" xfId="0" applyFont="1" applyAlignment="1" applyProtection="1">
      <alignment horizontal="center"/>
    </xf>
    <xf numFmtId="167" fontId="32" fillId="0" borderId="0" xfId="0" applyNumberFormat="1" applyFont="1" applyProtection="1"/>
    <xf numFmtId="49" fontId="32" fillId="0" borderId="0" xfId="0" applyNumberFormat="1" applyFont="1" applyProtection="1"/>
    <xf numFmtId="49" fontId="32" fillId="0" borderId="0" xfId="0" applyNumberFormat="1" applyFont="1" applyAlignment="1" applyProtection="1">
      <alignment horizontal="center"/>
    </xf>
    <xf numFmtId="49" fontId="32" fillId="0" borderId="0" xfId="0" applyNumberFormat="1" applyFont="1" applyAlignment="1" applyProtection="1"/>
    <xf numFmtId="4" fontId="34" fillId="0" borderId="0" xfId="0" applyNumberFormat="1" applyFont="1" applyAlignment="1" applyProtection="1">
      <alignment horizontal="right"/>
      <protection locked="0"/>
    </xf>
    <xf numFmtId="168" fontId="34" fillId="0" borderId="0" xfId="0" applyNumberFormat="1" applyFont="1" applyAlignment="1" applyProtection="1">
      <alignment horizontal="right"/>
      <protection locked="0"/>
    </xf>
    <xf numFmtId="168" fontId="34" fillId="0" borderId="0" xfId="0" applyNumberFormat="1" applyFont="1" applyAlignment="1" applyProtection="1">
      <alignment horizontal="left"/>
      <protection locked="0"/>
    </xf>
    <xf numFmtId="168" fontId="32" fillId="0" borderId="0" xfId="0" applyNumberFormat="1" applyFont="1" applyAlignment="1" applyProtection="1">
      <alignment horizontal="left"/>
    </xf>
    <xf numFmtId="0" fontId="32" fillId="0" borderId="71" xfId="0" applyFont="1" applyBorder="1" applyAlignment="1" applyProtection="1">
      <alignment horizontal="center"/>
    </xf>
    <xf numFmtId="0" fontId="32" fillId="0" borderId="73" xfId="0" applyFont="1" applyBorder="1" applyAlignment="1" applyProtection="1">
      <alignment horizontal="center"/>
    </xf>
    <xf numFmtId="0" fontId="36" fillId="0" borderId="0" xfId="0" applyFont="1" applyAlignment="1" applyProtection="1">
      <alignment horizontal="center"/>
      <protection locked="0"/>
    </xf>
    <xf numFmtId="0" fontId="32" fillId="0" borderId="69" xfId="0" applyFont="1" applyBorder="1" applyAlignment="1" applyProtection="1">
      <alignment horizontal="center" vertical="center"/>
    </xf>
    <xf numFmtId="0" fontId="32" fillId="0" borderId="74" xfId="0" applyFont="1" applyBorder="1" applyAlignment="1" applyProtection="1">
      <alignment horizontal="center"/>
    </xf>
    <xf numFmtId="0" fontId="32" fillId="0" borderId="75" xfId="0" applyFont="1" applyBorder="1" applyAlignment="1" applyProtection="1">
      <alignment horizontal="center"/>
    </xf>
    <xf numFmtId="0" fontId="32" fillId="0" borderId="0" xfId="0" applyFont="1" applyAlignment="1" applyProtection="1">
      <alignment horizontal="right"/>
    </xf>
    <xf numFmtId="169" fontId="32" fillId="0" borderId="0" xfId="0" applyNumberFormat="1" applyFont="1" applyProtection="1"/>
    <xf numFmtId="49" fontId="35" fillId="0" borderId="0" xfId="0" applyNumberFormat="1" applyFont="1" applyAlignment="1" applyProtection="1"/>
    <xf numFmtId="4" fontId="35" fillId="0" borderId="0" xfId="0" applyNumberFormat="1" applyFont="1" applyProtection="1"/>
    <xf numFmtId="167" fontId="35" fillId="0" borderId="0" xfId="0" applyNumberFormat="1" applyFont="1" applyProtection="1"/>
    <xf numFmtId="166" fontId="35" fillId="0" borderId="0" xfId="0" applyNumberFormat="1" applyFont="1" applyProtection="1"/>
    <xf numFmtId="0" fontId="35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35" fillId="0" borderId="0" xfId="0" applyFont="1" applyAlignment="1" applyProtection="1">
      <alignment horizontal="right"/>
      <protection locked="0"/>
    </xf>
    <xf numFmtId="49" fontId="32" fillId="0" borderId="0" xfId="0" applyNumberFormat="1" applyFont="1" applyAlignment="1" applyProtection="1">
      <alignment horizontal="center"/>
      <protection locked="0"/>
    </xf>
    <xf numFmtId="49" fontId="32" fillId="0" borderId="0" xfId="0" applyNumberFormat="1" applyFont="1" applyAlignment="1" applyProtection="1">
      <protection locked="0"/>
    </xf>
    <xf numFmtId="166" fontId="32" fillId="0" borderId="0" xfId="0" applyNumberFormat="1" applyFont="1" applyProtection="1">
      <protection locked="0"/>
    </xf>
    <xf numFmtId="0" fontId="32" fillId="0" borderId="64" xfId="0" applyFont="1" applyBorder="1" applyAlignment="1" applyProtection="1">
      <alignment horizontal="left"/>
      <protection locked="0"/>
    </xf>
    <xf numFmtId="0" fontId="32" fillId="0" borderId="65" xfId="0" applyFont="1" applyBorder="1" applyAlignment="1" applyProtection="1">
      <alignment horizontal="left"/>
      <protection locked="0"/>
    </xf>
    <xf numFmtId="0" fontId="32" fillId="0" borderId="73" xfId="0" applyFont="1" applyBorder="1" applyAlignment="1" applyProtection="1">
      <alignment horizontal="center"/>
      <protection locked="0"/>
    </xf>
    <xf numFmtId="0" fontId="32" fillId="0" borderId="68" xfId="0" applyFont="1" applyBorder="1" applyAlignment="1" applyProtection="1">
      <alignment horizontal="left"/>
      <protection locked="0"/>
    </xf>
    <xf numFmtId="0" fontId="32" fillId="0" borderId="69" xfId="0" applyFont="1" applyBorder="1" applyAlignment="1" applyProtection="1">
      <alignment horizontal="left"/>
      <protection locked="0"/>
    </xf>
    <xf numFmtId="0" fontId="32" fillId="0" borderId="69" xfId="0" applyFont="1" applyBorder="1" applyAlignment="1" applyProtection="1">
      <alignment horizontal="left" vertical="center"/>
      <protection locked="0"/>
    </xf>
    <xf numFmtId="0" fontId="32" fillId="0" borderId="75" xfId="0" applyFont="1" applyBorder="1" applyAlignment="1" applyProtection="1">
      <alignment horizontal="center"/>
      <protection locked="0"/>
    </xf>
    <xf numFmtId="49" fontId="32" fillId="0" borderId="0" xfId="0" applyNumberFormat="1" applyFont="1" applyAlignment="1" applyProtection="1">
      <alignment horizontal="left"/>
      <protection locked="0"/>
    </xf>
    <xf numFmtId="166" fontId="32" fillId="0" borderId="0" xfId="0" applyNumberFormat="1" applyFont="1" applyAlignment="1" applyProtection="1">
      <alignment horizontal="right"/>
      <protection locked="0"/>
    </xf>
    <xf numFmtId="0" fontId="32" fillId="0" borderId="72" xfId="0" applyFont="1" applyFill="1" applyBorder="1" applyAlignment="1" applyProtection="1">
      <alignment horizontal="center"/>
    </xf>
    <xf numFmtId="0" fontId="32" fillId="0" borderId="66" xfId="0" applyFont="1" applyFill="1" applyBorder="1" applyAlignment="1" applyProtection="1">
      <alignment horizontal="center"/>
    </xf>
    <xf numFmtId="0" fontId="40" fillId="0" borderId="76" xfId="90" applyFont="1" applyBorder="1" applyAlignment="1">
      <alignment horizontal="justify" vertical="top"/>
    </xf>
  </cellXfs>
  <cellStyles count="93">
    <cellStyle name="1 000 Sk" xfId="42" xr:uid="{00000000-0005-0000-0000-000000000000}"/>
    <cellStyle name="1 000,-  Sk" xfId="43" xr:uid="{00000000-0005-0000-0000-000001000000}"/>
    <cellStyle name="1 000,- Kč" xfId="44" xr:uid="{00000000-0005-0000-0000-000002000000}"/>
    <cellStyle name="1 000,- Sk" xfId="45" xr:uid="{00000000-0005-0000-0000-000003000000}"/>
    <cellStyle name="1000 Sk_fakturuj99" xfId="46" xr:uid="{00000000-0005-0000-0000-000004000000}"/>
    <cellStyle name="20 % – Zvýraznění1" xfId="47" xr:uid="{00000000-0005-0000-0000-000005000000}"/>
    <cellStyle name="20 % – Zvýraznění2" xfId="48" xr:uid="{00000000-0005-0000-0000-000006000000}"/>
    <cellStyle name="20 % – Zvýraznění3" xfId="49" xr:uid="{00000000-0005-0000-0000-000007000000}"/>
    <cellStyle name="20 % – Zvýraznění4" xfId="50" xr:uid="{00000000-0005-0000-0000-000008000000}"/>
    <cellStyle name="20 % – Zvýraznění5" xfId="51" xr:uid="{00000000-0005-0000-0000-000009000000}"/>
    <cellStyle name="20 % – Zvýraznění6" xfId="52" xr:uid="{00000000-0005-0000-0000-00000A000000}"/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– Zvýraznění1" xfId="53" xr:uid="{00000000-0005-0000-0000-000011000000}"/>
    <cellStyle name="40 % – Zvýraznění2" xfId="54" xr:uid="{00000000-0005-0000-0000-000012000000}"/>
    <cellStyle name="40 % – Zvýraznění3" xfId="55" xr:uid="{00000000-0005-0000-0000-000013000000}"/>
    <cellStyle name="40 % – Zvýraznění4" xfId="56" xr:uid="{00000000-0005-0000-0000-000014000000}"/>
    <cellStyle name="40 % – Zvýraznění5" xfId="57" xr:uid="{00000000-0005-0000-0000-000015000000}"/>
    <cellStyle name="40 % – Zvýraznění6" xfId="58" xr:uid="{00000000-0005-0000-0000-000016000000}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– Zvýraznění1" xfId="59" xr:uid="{00000000-0005-0000-0000-00001D000000}"/>
    <cellStyle name="60 % – Zvýraznění2" xfId="60" xr:uid="{00000000-0005-0000-0000-00001E000000}"/>
    <cellStyle name="60 % – Zvýraznění3" xfId="61" xr:uid="{00000000-0005-0000-0000-00001F000000}"/>
    <cellStyle name="60 % – Zvýraznění4" xfId="62" xr:uid="{00000000-0005-0000-0000-000020000000}"/>
    <cellStyle name="60 % – Zvýraznění5" xfId="63" xr:uid="{00000000-0005-0000-0000-000021000000}"/>
    <cellStyle name="60 % – Zvýraznění6" xfId="64" xr:uid="{00000000-0005-0000-0000-000022000000}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Celkem" xfId="65" xr:uid="{00000000-0005-0000-0000-000029000000}"/>
    <cellStyle name="data" xfId="66" xr:uid="{00000000-0005-0000-0000-00002A000000}"/>
    <cellStyle name="Dobrá" xfId="6" builtinId="26" customBuiltin="1"/>
    <cellStyle name="Heading" xfId="67" xr:uid="{00000000-0005-0000-0000-00002C000000}"/>
    <cellStyle name="Heading1" xfId="68" xr:uid="{00000000-0005-0000-0000-00002D000000}"/>
    <cellStyle name="Chybně" xfId="69" xr:uid="{00000000-0005-0000-0000-00002E000000}"/>
    <cellStyle name="Kontrolná bunka" xfId="13" builtinId="23" customBuiltin="1"/>
    <cellStyle name="Kontrolní buňka" xfId="70" xr:uid="{00000000-0005-0000-0000-000030000000}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71" xr:uid="{00000000-0005-0000-0000-000035000000}"/>
    <cellStyle name="Názov" xfId="1" builtinId="15" customBuiltin="1"/>
    <cellStyle name="Neutrálna" xfId="8" builtinId="28" customBuiltin="1"/>
    <cellStyle name="Neutrální" xfId="72" xr:uid="{00000000-0005-0000-0000-000037000000}"/>
    <cellStyle name="Normálna" xfId="0" builtinId="0" customBuiltin="1"/>
    <cellStyle name="Normálna 2" xfId="90" xr:uid="{334AD62C-D2E8-4048-9A93-39C6E7904DB7}"/>
    <cellStyle name="Normálna 3" xfId="91" xr:uid="{CA3F0C62-BB72-4A45-847E-D43A22944C07}"/>
    <cellStyle name="Normálna 4" xfId="89" xr:uid="{8633411B-2233-4FE5-95F7-7D40AE6A0F28}"/>
    <cellStyle name="Normálne 2" xfId="92" xr:uid="{7E243495-FD9E-4E1B-BF50-AAE01D589272}"/>
    <cellStyle name="normálne_KLs" xfId="73" xr:uid="{00000000-0005-0000-0000-000039000000}"/>
    <cellStyle name="normálne_KLv" xfId="74" xr:uid="{00000000-0005-0000-0000-00003A000000}"/>
    <cellStyle name="Poznámka" xfId="15" builtinId="10" customBuiltin="1"/>
    <cellStyle name="Prepojená bunka" xfId="12" builtinId="24" customBuiltin="1"/>
    <cellStyle name="Propojená buňka" xfId="75" xr:uid="{00000000-0005-0000-0000-00003D000000}"/>
    <cellStyle name="Result" xfId="76" xr:uid="{00000000-0005-0000-0000-00003E000000}"/>
    <cellStyle name="Result2" xfId="77" xr:uid="{00000000-0005-0000-0000-00003F000000}"/>
    <cellStyle name="Spolu" xfId="17" builtinId="25" customBuiltin="1"/>
    <cellStyle name="Správně" xfId="78" xr:uid="{00000000-0005-0000-0000-000041000000}"/>
    <cellStyle name="TEXT" xfId="79" xr:uid="{00000000-0005-0000-0000-000042000000}"/>
    <cellStyle name="Text upozornění" xfId="80" xr:uid="{00000000-0005-0000-0000-000043000000}"/>
    <cellStyle name="Text upozornenia" xfId="14" builtinId="11" customBuiltin="1"/>
    <cellStyle name="TEXT1" xfId="81" xr:uid="{00000000-0005-0000-0000-000045000000}"/>
    <cellStyle name="Vstup" xfId="9" builtinId="20" customBuiltin="1"/>
    <cellStyle name="Výpočet" xfId="11" builtinId="22" customBuiltin="1"/>
    <cellStyle name="Výstup" xfId="10" builtinId="21" customBuiltin="1"/>
    <cellStyle name="Vysvětlující text" xfId="82" xr:uid="{00000000-0005-0000-0000-00004A000000}"/>
    <cellStyle name="Vysvetľujúci text" xfId="16" builtinId="53" customBuiltin="1"/>
    <cellStyle name="Zlá" xfId="7" builtinId="27" customBuiltin="1"/>
    <cellStyle name="Zvýraznění 1" xfId="83" xr:uid="{00000000-0005-0000-0000-00004D000000}"/>
    <cellStyle name="Zvýraznění 2" xfId="84" xr:uid="{00000000-0005-0000-0000-00004E000000}"/>
    <cellStyle name="Zvýraznění 3" xfId="85" xr:uid="{00000000-0005-0000-0000-00004F000000}"/>
    <cellStyle name="Zvýraznění 4" xfId="86" xr:uid="{00000000-0005-0000-0000-000050000000}"/>
    <cellStyle name="Zvýraznění 5" xfId="87" xr:uid="{00000000-0005-0000-0000-000051000000}"/>
    <cellStyle name="Zvýraznění 6" xfId="88" xr:uid="{00000000-0005-0000-0000-000052000000}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43"/>
  <sheetViews>
    <sheetView tabSelected="1" workbookViewId="0">
      <selection activeCell="AD3" sqref="AD3:AD5"/>
    </sheetView>
  </sheetViews>
  <sheetFormatPr defaultColWidth="8.75" defaultRowHeight="14.65" customHeight="1"/>
  <cols>
    <col min="1" max="1" width="0.625" style="1" customWidth="1"/>
    <col min="2" max="2" width="3.375" style="1" customWidth="1"/>
    <col min="3" max="3" width="6.375" style="1" customWidth="1"/>
    <col min="4" max="6" width="12.875" style="1" customWidth="1"/>
    <col min="7" max="7" width="3.625" style="1" customWidth="1"/>
    <col min="8" max="8" width="16.25" style="1" customWidth="1"/>
    <col min="9" max="9" width="8" style="1" customWidth="1"/>
    <col min="10" max="10" width="12.875" style="1" customWidth="1"/>
    <col min="11" max="11" width="2.25" style="1" customWidth="1"/>
    <col min="12" max="12" width="6.375" style="1" customWidth="1"/>
    <col min="13" max="23" width="8.375" style="1" customWidth="1"/>
    <col min="24" max="25" width="5.25" style="1" customWidth="1"/>
    <col min="26" max="26" width="6.125" style="1" customWidth="1"/>
    <col min="27" max="27" width="19.75" style="1" customWidth="1"/>
    <col min="28" max="28" width="4" style="1" customWidth="1"/>
    <col min="29" max="29" width="7.75" style="1" customWidth="1"/>
    <col min="30" max="30" width="8" style="1" customWidth="1"/>
    <col min="31" max="257" width="8.375" style="1" customWidth="1"/>
    <col min="258" max="1024" width="8.375" customWidth="1"/>
    <col min="1025" max="1025" width="8.75" customWidth="1"/>
  </cols>
  <sheetData>
    <row r="1" spans="2:30" ht="28.5" customHeight="1" thickBot="1">
      <c r="B1" s="2"/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4" t="s">
        <v>0</v>
      </c>
      <c r="J1" s="5">
        <f>Prehlad!J8</f>
        <v>30.126000000000001</v>
      </c>
      <c r="Z1" s="6" t="s">
        <v>1</v>
      </c>
      <c r="AA1" s="6" t="s">
        <v>2</v>
      </c>
      <c r="AB1" s="6" t="s">
        <v>3</v>
      </c>
      <c r="AC1" s="6" t="s">
        <v>4</v>
      </c>
      <c r="AD1" s="6" t="s">
        <v>5</v>
      </c>
    </row>
    <row r="2" spans="2:30" ht="18" customHeight="1" thickTop="1">
      <c r="B2" s="7"/>
      <c r="C2" s="8" t="s">
        <v>6</v>
      </c>
      <c r="D2" s="8"/>
      <c r="E2" s="8"/>
      <c r="F2" s="8"/>
      <c r="G2" s="9" t="s">
        <v>7</v>
      </c>
      <c r="H2" s="8" t="s">
        <v>8</v>
      </c>
      <c r="I2" s="8"/>
      <c r="J2" s="10"/>
      <c r="Z2" s="6" t="s">
        <v>9</v>
      </c>
      <c r="AA2" s="11" t="s">
        <v>10</v>
      </c>
      <c r="AB2" s="11" t="s">
        <v>11</v>
      </c>
      <c r="AC2" s="11"/>
      <c r="AD2" s="12"/>
    </row>
    <row r="3" spans="2:30" ht="18" customHeight="1">
      <c r="B3" s="13"/>
      <c r="C3" s="14" t="s">
        <v>12</v>
      </c>
      <c r="D3" s="14"/>
      <c r="E3" s="14"/>
      <c r="F3" s="14"/>
      <c r="G3" s="15" t="s">
        <v>13</v>
      </c>
      <c r="H3" s="14"/>
      <c r="I3" s="14"/>
      <c r="J3" s="16"/>
      <c r="Z3" s="6" t="s">
        <v>14</v>
      </c>
      <c r="AA3" s="11" t="s">
        <v>15</v>
      </c>
      <c r="AB3" s="11" t="s">
        <v>16</v>
      </c>
      <c r="AC3" s="11" t="s">
        <v>17</v>
      </c>
      <c r="AD3" s="12"/>
    </row>
    <row r="4" spans="2:30" ht="18" customHeight="1">
      <c r="B4" s="17"/>
      <c r="C4" s="18"/>
      <c r="D4" s="18"/>
      <c r="E4" s="18"/>
      <c r="F4" s="18"/>
      <c r="G4" s="19"/>
      <c r="H4" s="18"/>
      <c r="I4" s="18"/>
      <c r="J4" s="20"/>
      <c r="Z4" s="6" t="s">
        <v>19</v>
      </c>
      <c r="AA4" s="11" t="s">
        <v>20</v>
      </c>
      <c r="AB4" s="11" t="s">
        <v>16</v>
      </c>
      <c r="AC4" s="11"/>
      <c r="AD4" s="12"/>
    </row>
    <row r="5" spans="2:30" ht="18" customHeight="1" thickBot="1">
      <c r="B5" s="21"/>
      <c r="C5" s="22" t="s">
        <v>21</v>
      </c>
      <c r="D5" s="22"/>
      <c r="E5" s="22" t="s">
        <v>22</v>
      </c>
      <c r="F5" s="23"/>
      <c r="G5" s="23" t="s">
        <v>23</v>
      </c>
      <c r="H5" s="22"/>
      <c r="I5" s="23" t="s">
        <v>24</v>
      </c>
      <c r="J5" s="24"/>
      <c r="Z5" s="6" t="s">
        <v>25</v>
      </c>
      <c r="AA5" s="11" t="s">
        <v>15</v>
      </c>
      <c r="AB5" s="11" t="s">
        <v>16</v>
      </c>
      <c r="AC5" s="11" t="s">
        <v>17</v>
      </c>
      <c r="AD5" s="12"/>
    </row>
    <row r="6" spans="2:30" ht="18" customHeight="1" thickTop="1">
      <c r="B6" s="7"/>
      <c r="C6" s="8" t="s">
        <v>26</v>
      </c>
      <c r="D6" s="8" t="s">
        <v>27</v>
      </c>
      <c r="E6" s="8"/>
      <c r="F6" s="8"/>
      <c r="G6" s="8" t="s">
        <v>28</v>
      </c>
      <c r="H6" s="8"/>
      <c r="I6" s="8"/>
      <c r="J6" s="10"/>
    </row>
    <row r="7" spans="2:30" ht="18" customHeight="1">
      <c r="B7" s="25"/>
      <c r="C7" s="26"/>
      <c r="D7" s="27" t="s">
        <v>29</v>
      </c>
      <c r="E7" s="27"/>
      <c r="F7" s="27"/>
      <c r="G7" s="27" t="s">
        <v>30</v>
      </c>
      <c r="H7" s="27"/>
      <c r="I7" s="27"/>
      <c r="J7" s="28"/>
    </row>
    <row r="8" spans="2:30" ht="18" customHeight="1">
      <c r="B8" s="13"/>
      <c r="C8" s="14" t="s">
        <v>31</v>
      </c>
      <c r="D8" s="14"/>
      <c r="E8" s="14"/>
      <c r="F8" s="14"/>
      <c r="G8" s="14" t="s">
        <v>28</v>
      </c>
      <c r="H8" s="14"/>
      <c r="I8" s="14"/>
      <c r="J8" s="16"/>
    </row>
    <row r="9" spans="2:30" ht="18" customHeight="1">
      <c r="B9" s="17"/>
      <c r="C9" s="19"/>
      <c r="D9" s="18" t="s">
        <v>32</v>
      </c>
      <c r="E9" s="18"/>
      <c r="F9" s="18"/>
      <c r="G9" s="27" t="s">
        <v>30</v>
      </c>
      <c r="H9" s="18"/>
      <c r="I9" s="18"/>
      <c r="J9" s="20"/>
    </row>
    <row r="10" spans="2:30" ht="18" customHeight="1">
      <c r="B10" s="13"/>
      <c r="C10" s="14" t="s">
        <v>33</v>
      </c>
      <c r="D10" s="14" t="s">
        <v>34</v>
      </c>
      <c r="E10" s="14"/>
      <c r="F10" s="14"/>
      <c r="G10" s="14" t="s">
        <v>28</v>
      </c>
      <c r="H10" s="14"/>
      <c r="I10" s="14"/>
      <c r="J10" s="16"/>
    </row>
    <row r="11" spans="2:30" ht="18" customHeight="1" thickBot="1">
      <c r="B11" s="29"/>
      <c r="C11" s="30"/>
      <c r="D11" s="30" t="s">
        <v>35</v>
      </c>
      <c r="E11" s="30"/>
      <c r="F11" s="30"/>
      <c r="G11" s="30" t="s">
        <v>30</v>
      </c>
      <c r="H11" s="30"/>
      <c r="I11" s="30"/>
      <c r="J11" s="31"/>
    </row>
    <row r="12" spans="2:30" ht="18" customHeight="1" thickTop="1">
      <c r="B12" s="32">
        <v>1</v>
      </c>
      <c r="C12" s="8" t="s">
        <v>36</v>
      </c>
      <c r="D12" s="8"/>
      <c r="E12" s="8"/>
      <c r="F12" s="33">
        <f>IF(B12&lt;&gt;0,ROUND($J$31/B12,0),0)</f>
        <v>0</v>
      </c>
      <c r="G12" s="9">
        <v>1</v>
      </c>
      <c r="H12" s="8" t="s">
        <v>37</v>
      </c>
      <c r="I12" s="8"/>
      <c r="J12" s="34">
        <f>IF(G12&lt;&gt;0,ROUND($J$31/G12,0),0)</f>
        <v>0</v>
      </c>
    </row>
    <row r="13" spans="2:30" ht="18" customHeight="1">
      <c r="B13" s="35">
        <v>1</v>
      </c>
      <c r="C13" s="27" t="s">
        <v>38</v>
      </c>
      <c r="D13" s="27"/>
      <c r="E13" s="27"/>
      <c r="F13" s="36">
        <f>IF(B13&lt;&gt;0,ROUND($J$31/B13,0),0)</f>
        <v>0</v>
      </c>
      <c r="G13" s="26"/>
      <c r="H13" s="27"/>
      <c r="I13" s="27"/>
      <c r="J13" s="37">
        <f>IF(G13&lt;&gt;0,ROUND($J$31/G13,0),0)</f>
        <v>0</v>
      </c>
    </row>
    <row r="14" spans="2:30" ht="18" customHeight="1" thickBot="1">
      <c r="B14" s="38">
        <v>1</v>
      </c>
      <c r="C14" s="30" t="s">
        <v>39</v>
      </c>
      <c r="D14" s="30"/>
      <c r="E14" s="30"/>
      <c r="F14" s="39">
        <f>IF(B14&lt;&gt;0,ROUND($J$31/B14,0),0)</f>
        <v>0</v>
      </c>
      <c r="G14" s="40"/>
      <c r="H14" s="30"/>
      <c r="I14" s="30"/>
      <c r="J14" s="41">
        <f>IF(G14&lt;&gt;0,ROUND($J$31/G14,0),0)</f>
        <v>0</v>
      </c>
    </row>
    <row r="15" spans="2:30" ht="18" customHeight="1" thickTop="1">
      <c r="B15" s="42" t="s">
        <v>40</v>
      </c>
      <c r="C15" s="43" t="s">
        <v>41</v>
      </c>
      <c r="D15" s="44" t="s">
        <v>42</v>
      </c>
      <c r="E15" s="44" t="s">
        <v>43</v>
      </c>
      <c r="F15" s="45" t="s">
        <v>44</v>
      </c>
      <c r="G15" s="42" t="s">
        <v>45</v>
      </c>
      <c r="H15" s="46" t="s">
        <v>46</v>
      </c>
      <c r="I15" s="47"/>
      <c r="J15" s="48"/>
    </row>
    <row r="16" spans="2:30" ht="18" customHeight="1">
      <c r="B16" s="49">
        <v>1</v>
      </c>
      <c r="C16" s="50" t="s">
        <v>47</v>
      </c>
      <c r="D16" s="51">
        <f>ROUND(Prehlad!I153,2)</f>
        <v>0</v>
      </c>
      <c r="E16" s="51">
        <f>ROUND(Prehlad!J153,2)</f>
        <v>0</v>
      </c>
      <c r="F16" s="52">
        <f>D16+E16</f>
        <v>0</v>
      </c>
      <c r="G16" s="49">
        <v>6</v>
      </c>
      <c r="H16" s="53" t="s">
        <v>48</v>
      </c>
      <c r="I16" s="14"/>
      <c r="J16" s="52">
        <v>0</v>
      </c>
    </row>
    <row r="17" spans="2:10" ht="18" customHeight="1">
      <c r="B17" s="54">
        <v>2</v>
      </c>
      <c r="C17" s="55" t="s">
        <v>49</v>
      </c>
      <c r="D17" s="56">
        <f>ROUND(Prehlad!I163,2)</f>
        <v>0</v>
      </c>
      <c r="E17" s="56">
        <f>ROUND(Prehlad!J163,2)</f>
        <v>0</v>
      </c>
      <c r="F17" s="52">
        <f>D17+E17</f>
        <v>0</v>
      </c>
      <c r="G17" s="54">
        <v>7</v>
      </c>
      <c r="H17" s="57" t="s">
        <v>50</v>
      </c>
      <c r="I17" s="14"/>
      <c r="J17" s="58">
        <v>0</v>
      </c>
    </row>
    <row r="18" spans="2:10" ht="18" customHeight="1">
      <c r="B18" s="54">
        <v>3</v>
      </c>
      <c r="C18" s="55" t="s">
        <v>51</v>
      </c>
      <c r="D18" s="56">
        <f>ROUND(Prehlad!I201,2)</f>
        <v>0</v>
      </c>
      <c r="E18" s="56">
        <f>ROUND(Prehlad!J201,2)</f>
        <v>0</v>
      </c>
      <c r="F18" s="52">
        <f>D18+E18</f>
        <v>0</v>
      </c>
      <c r="G18" s="54">
        <v>8</v>
      </c>
      <c r="H18" s="57" t="s">
        <v>52</v>
      </c>
      <c r="I18" s="14"/>
      <c r="J18" s="58">
        <v>0</v>
      </c>
    </row>
    <row r="19" spans="2:10" ht="18" customHeight="1">
      <c r="B19" s="54">
        <v>4</v>
      </c>
      <c r="C19" s="55" t="s">
        <v>53</v>
      </c>
      <c r="D19" s="56"/>
      <c r="E19" s="56"/>
      <c r="F19" s="59">
        <f>D19+E19</f>
        <v>0</v>
      </c>
      <c r="G19" s="54">
        <v>9</v>
      </c>
      <c r="H19" s="57" t="s">
        <v>54</v>
      </c>
      <c r="I19" s="14"/>
      <c r="J19" s="58">
        <v>0</v>
      </c>
    </row>
    <row r="20" spans="2:10" ht="18" customHeight="1" thickBot="1">
      <c r="B20" s="60">
        <v>5</v>
      </c>
      <c r="C20" s="61" t="s">
        <v>55</v>
      </c>
      <c r="D20" s="62">
        <f>SUM(D16:D19)</f>
        <v>0</v>
      </c>
      <c r="E20" s="63">
        <f>SUM(E16:E19)</f>
        <v>0</v>
      </c>
      <c r="F20" s="64">
        <f>SUM(F16:F19)</f>
        <v>0</v>
      </c>
      <c r="G20" s="65">
        <v>10</v>
      </c>
      <c r="I20" s="66" t="s">
        <v>56</v>
      </c>
      <c r="J20" s="64">
        <f>SUM(J16:J19)</f>
        <v>0</v>
      </c>
    </row>
    <row r="21" spans="2:10" ht="18" customHeight="1" thickTop="1">
      <c r="B21" s="42" t="s">
        <v>57</v>
      </c>
      <c r="C21" s="67"/>
      <c r="D21" s="47" t="s">
        <v>58</v>
      </c>
      <c r="E21" s="47"/>
      <c r="F21" s="48"/>
      <c r="G21" s="42" t="s">
        <v>59</v>
      </c>
      <c r="H21" s="46" t="s">
        <v>60</v>
      </c>
      <c r="I21" s="47"/>
      <c r="J21" s="48"/>
    </row>
    <row r="22" spans="2:10" ht="18" customHeight="1">
      <c r="B22" s="49">
        <v>11</v>
      </c>
      <c r="C22" s="53" t="s">
        <v>61</v>
      </c>
      <c r="D22" s="68" t="s">
        <v>54</v>
      </c>
      <c r="E22" s="69">
        <v>0</v>
      </c>
      <c r="F22" s="52">
        <v>0</v>
      </c>
      <c r="G22" s="54">
        <v>16</v>
      </c>
      <c r="H22" s="57" t="s">
        <v>62</v>
      </c>
      <c r="I22" s="70"/>
      <c r="J22" s="58">
        <v>0</v>
      </c>
    </row>
    <row r="23" spans="2:10" ht="18" customHeight="1">
      <c r="B23" s="54">
        <v>12</v>
      </c>
      <c r="C23" s="57" t="s">
        <v>63</v>
      </c>
      <c r="D23" s="71"/>
      <c r="E23" s="69">
        <v>0</v>
      </c>
      <c r="F23" s="58">
        <v>0</v>
      </c>
      <c r="G23" s="54">
        <v>17</v>
      </c>
      <c r="H23" s="57" t="s">
        <v>64</v>
      </c>
      <c r="I23" s="70"/>
      <c r="J23" s="58">
        <v>0</v>
      </c>
    </row>
    <row r="24" spans="2:10" ht="18" customHeight="1">
      <c r="B24" s="54">
        <v>13</v>
      </c>
      <c r="C24" s="57" t="s">
        <v>65</v>
      </c>
      <c r="D24" s="71"/>
      <c r="E24" s="69">
        <v>0</v>
      </c>
      <c r="F24" s="58">
        <v>0</v>
      </c>
      <c r="G24" s="54">
        <v>18</v>
      </c>
      <c r="H24" s="57" t="s">
        <v>66</v>
      </c>
      <c r="I24" s="70"/>
      <c r="J24" s="58">
        <v>0</v>
      </c>
    </row>
    <row r="25" spans="2:10" ht="18" customHeight="1">
      <c r="B25" s="54">
        <v>14</v>
      </c>
      <c r="C25" s="57" t="s">
        <v>54</v>
      </c>
      <c r="D25" s="71"/>
      <c r="E25" s="69">
        <v>0</v>
      </c>
      <c r="F25" s="58">
        <v>0</v>
      </c>
      <c r="G25" s="54">
        <v>19</v>
      </c>
      <c r="H25" s="57" t="s">
        <v>54</v>
      </c>
      <c r="I25" s="70"/>
      <c r="J25" s="58">
        <v>0</v>
      </c>
    </row>
    <row r="26" spans="2:10" ht="18" customHeight="1" thickBot="1">
      <c r="B26" s="60">
        <v>15</v>
      </c>
      <c r="C26" s="72"/>
      <c r="D26" s="73"/>
      <c r="E26" s="73" t="s">
        <v>67</v>
      </c>
      <c r="F26" s="64">
        <f>SUM(F22:F25)</f>
        <v>0</v>
      </c>
      <c r="G26" s="60">
        <v>20</v>
      </c>
      <c r="H26" s="72"/>
      <c r="I26" s="73" t="s">
        <v>68</v>
      </c>
      <c r="J26" s="64">
        <f>SUM(J22:J25)</f>
        <v>0</v>
      </c>
    </row>
    <row r="27" spans="2:10" ht="18" customHeight="1" thickTop="1">
      <c r="B27" s="74"/>
      <c r="C27" s="75" t="s">
        <v>69</v>
      </c>
      <c r="D27" s="76"/>
      <c r="E27" s="77" t="s">
        <v>70</v>
      </c>
      <c r="F27" s="78"/>
      <c r="G27" s="42" t="s">
        <v>71</v>
      </c>
      <c r="H27" s="46" t="s">
        <v>72</v>
      </c>
      <c r="I27" s="47"/>
      <c r="J27" s="48"/>
    </row>
    <row r="28" spans="2:10" ht="18" customHeight="1">
      <c r="B28" s="79"/>
      <c r="C28" s="80"/>
      <c r="D28" s="2"/>
      <c r="E28" s="81"/>
      <c r="F28" s="78"/>
      <c r="G28" s="49">
        <v>21</v>
      </c>
      <c r="H28" s="53"/>
      <c r="I28" s="82" t="s">
        <v>73</v>
      </c>
      <c r="J28" s="52">
        <f>F20+J20+F26+J26</f>
        <v>0</v>
      </c>
    </row>
    <row r="29" spans="2:10" ht="18" customHeight="1">
      <c r="B29" s="79"/>
      <c r="C29" s="2" t="s">
        <v>74</v>
      </c>
      <c r="D29" s="2"/>
      <c r="E29" s="83"/>
      <c r="F29" s="78"/>
      <c r="G29" s="54">
        <v>22</v>
      </c>
      <c r="H29" s="57" t="s">
        <v>75</v>
      </c>
      <c r="I29" s="84">
        <f>J28-I30</f>
        <v>0</v>
      </c>
      <c r="J29" s="58">
        <f>ROUND((I29*20)/100,2)</f>
        <v>0</v>
      </c>
    </row>
    <row r="30" spans="2:10" ht="18" customHeight="1">
      <c r="B30" s="13"/>
      <c r="C30" s="14" t="s">
        <v>76</v>
      </c>
      <c r="D30" s="14"/>
      <c r="E30" s="83"/>
      <c r="F30" s="78"/>
      <c r="G30" s="54">
        <v>23</v>
      </c>
      <c r="H30" s="57" t="s">
        <v>77</v>
      </c>
      <c r="I30" s="84">
        <f>SUMIF(Prehlad!Q11:Q9999,0,Prehlad!K11:K9999)</f>
        <v>0</v>
      </c>
      <c r="J30" s="58">
        <f>ROUND((I30*0)/100,1)</f>
        <v>0</v>
      </c>
    </row>
    <row r="31" spans="2:10" ht="18" customHeight="1" thickBot="1">
      <c r="B31" s="79"/>
      <c r="C31" s="2"/>
      <c r="D31" s="2"/>
      <c r="E31" s="83"/>
      <c r="F31" s="78"/>
      <c r="G31" s="60">
        <v>24</v>
      </c>
      <c r="H31" s="72"/>
      <c r="I31" s="73" t="s">
        <v>78</v>
      </c>
      <c r="J31" s="64">
        <f>SUM(J28:J30)</f>
        <v>0</v>
      </c>
    </row>
    <row r="32" spans="2:10" ht="18" customHeight="1" thickTop="1" thickBot="1">
      <c r="B32" s="74"/>
      <c r="C32" s="2"/>
      <c r="D32" s="78"/>
      <c r="E32" s="85"/>
      <c r="F32" s="78"/>
      <c r="G32" s="86" t="s">
        <v>79</v>
      </c>
      <c r="H32" s="87" t="s">
        <v>80</v>
      </c>
      <c r="I32" s="88"/>
      <c r="J32" s="89">
        <v>0</v>
      </c>
    </row>
    <row r="33" spans="2:10" ht="18" customHeight="1" thickTop="1">
      <c r="B33" s="90"/>
      <c r="C33" s="75" t="s">
        <v>81</v>
      </c>
      <c r="D33" s="91"/>
      <c r="E33" s="92" t="s">
        <v>82</v>
      </c>
      <c r="F33" s="92"/>
      <c r="G33" s="93"/>
      <c r="H33" s="92"/>
      <c r="I33" s="94" t="s">
        <v>83</v>
      </c>
      <c r="J33" s="95"/>
    </row>
    <row r="34" spans="2:10" ht="18" customHeight="1">
      <c r="B34" s="79"/>
      <c r="C34" s="80"/>
      <c r="D34" s="96"/>
      <c r="E34" s="2"/>
      <c r="F34" s="80"/>
      <c r="G34" s="79"/>
      <c r="H34" s="2"/>
      <c r="I34" s="4"/>
      <c r="J34" s="97"/>
    </row>
    <row r="35" spans="2:10" ht="18" customHeight="1">
      <c r="B35" s="79"/>
      <c r="C35" s="2" t="s">
        <v>74</v>
      </c>
      <c r="D35" s="96"/>
      <c r="E35" s="2" t="s">
        <v>74</v>
      </c>
      <c r="F35" s="80"/>
      <c r="G35" s="79"/>
      <c r="H35" s="2"/>
      <c r="I35" s="4"/>
      <c r="J35" s="97"/>
    </row>
    <row r="36" spans="2:10" ht="18" customHeight="1">
      <c r="B36" s="13"/>
      <c r="C36" s="14" t="s">
        <v>76</v>
      </c>
      <c r="D36" s="70"/>
      <c r="E36" s="14" t="s">
        <v>76</v>
      </c>
      <c r="F36" s="15"/>
      <c r="G36" s="79"/>
      <c r="H36" s="2"/>
      <c r="I36" s="2"/>
      <c r="J36" s="98"/>
    </row>
    <row r="37" spans="2:10" ht="18" customHeight="1">
      <c r="B37" s="79"/>
      <c r="C37" s="2" t="s">
        <v>70</v>
      </c>
      <c r="D37" s="96"/>
      <c r="E37" s="2" t="s">
        <v>70</v>
      </c>
      <c r="F37" s="80"/>
      <c r="G37" s="79"/>
      <c r="H37" s="2"/>
      <c r="I37" s="2"/>
      <c r="J37" s="98"/>
    </row>
    <row r="38" spans="2:10" ht="18" customHeight="1">
      <c r="B38" s="79"/>
      <c r="C38" s="2"/>
      <c r="D38" s="96"/>
      <c r="E38" s="2"/>
      <c r="F38" s="2"/>
      <c r="G38" s="79"/>
      <c r="H38" s="2"/>
      <c r="I38" s="2"/>
      <c r="J38" s="98"/>
    </row>
    <row r="39" spans="2:10" ht="18" customHeight="1">
      <c r="B39" s="79"/>
      <c r="C39" s="2"/>
      <c r="D39" s="96"/>
      <c r="E39" s="2"/>
      <c r="F39" s="2"/>
      <c r="G39" s="79"/>
      <c r="H39" s="2"/>
      <c r="I39" s="2"/>
      <c r="J39" s="98"/>
    </row>
    <row r="40" spans="2:10" ht="18" customHeight="1">
      <c r="B40" s="79"/>
      <c r="C40" s="2"/>
      <c r="D40" s="96"/>
      <c r="E40" s="2"/>
      <c r="F40" s="2"/>
      <c r="G40" s="79"/>
      <c r="H40" s="2"/>
      <c r="I40" s="2"/>
      <c r="J40" s="98"/>
    </row>
    <row r="41" spans="2:10" ht="18" customHeight="1" thickBot="1">
      <c r="B41" s="29"/>
      <c r="C41" s="30"/>
      <c r="D41" s="99"/>
      <c r="E41" s="30"/>
      <c r="F41" s="30"/>
      <c r="G41" s="29"/>
      <c r="H41" s="30"/>
      <c r="I41" s="30"/>
      <c r="J41" s="31"/>
    </row>
    <row r="42" spans="2:10" ht="14.25" customHeight="1" thickTop="1">
      <c r="B42" s="1" t="s">
        <v>84</v>
      </c>
    </row>
    <row r="43" spans="2:10" ht="2.25" customHeight="1"/>
  </sheetData>
  <printOptions horizontalCentered="1" verticalCentered="1"/>
  <pageMargins left="0.24015748031496104" right="0.27007874015748007" top="0.64960629921259794" bottom="0.72874015748031507" header="0.35433070866141703" footer="0.4334645669291341"/>
  <pageSetup paperSize="0" fitToWidth="0" fitToHeight="0" pageOrder="overThenDown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29"/>
  <sheetViews>
    <sheetView workbookViewId="0"/>
  </sheetViews>
  <sheetFormatPr defaultColWidth="8.75" defaultRowHeight="14.65" customHeight="1"/>
  <cols>
    <col min="1" max="1" width="28.75" style="102" customWidth="1"/>
    <col min="2" max="5" width="10.5" style="101" customWidth="1"/>
    <col min="6" max="6" width="11.25" style="113" customWidth="1"/>
    <col min="7" max="7" width="7.875" style="104" customWidth="1"/>
    <col min="8" max="8" width="8.375" style="104" hidden="1" customWidth="1"/>
    <col min="9" max="24" width="8.375" style="102" customWidth="1"/>
    <col min="25" max="25" width="5.25" style="102" customWidth="1"/>
    <col min="26" max="26" width="6.125" style="102" customWidth="1"/>
    <col min="27" max="27" width="22.5" style="102" customWidth="1"/>
    <col min="28" max="28" width="4" style="102" customWidth="1"/>
    <col min="29" max="29" width="7.75" style="102" customWidth="1"/>
    <col min="30" max="31" width="8" style="102" customWidth="1"/>
    <col min="32" max="257" width="8.375" style="102" customWidth="1"/>
    <col min="258" max="1024" width="8.375" customWidth="1"/>
    <col min="1025" max="1025" width="8.75" customWidth="1"/>
  </cols>
  <sheetData>
    <row r="1" spans="1:30" ht="14.65" customHeight="1">
      <c r="A1" s="100" t="s">
        <v>85</v>
      </c>
      <c r="C1" s="102"/>
      <c r="F1" s="100" t="s">
        <v>23</v>
      </c>
      <c r="G1" s="102"/>
      <c r="H1" s="102"/>
      <c r="Z1" s="6" t="s">
        <v>1</v>
      </c>
      <c r="AA1" s="6" t="s">
        <v>2</v>
      </c>
      <c r="AB1" s="6" t="s">
        <v>3</v>
      </c>
      <c r="AC1" s="6" t="s">
        <v>4</v>
      </c>
      <c r="AD1" s="6" t="s">
        <v>5</v>
      </c>
    </row>
    <row r="2" spans="1:30" ht="14.65" customHeight="1">
      <c r="A2" s="100" t="s">
        <v>86</v>
      </c>
      <c r="C2" s="102"/>
      <c r="E2" s="101" t="s">
        <v>13</v>
      </c>
      <c r="F2" s="100" t="s">
        <v>87</v>
      </c>
      <c r="G2" s="102"/>
      <c r="H2" s="102"/>
      <c r="Z2" s="6" t="s">
        <v>9</v>
      </c>
      <c r="AA2" s="11" t="s">
        <v>88</v>
      </c>
      <c r="AB2" s="11" t="s">
        <v>11</v>
      </c>
      <c r="AC2" s="11"/>
      <c r="AD2" s="12"/>
    </row>
    <row r="3" spans="1:30" ht="14.65" customHeight="1">
      <c r="A3" s="100" t="s">
        <v>31</v>
      </c>
      <c r="C3" s="102"/>
      <c r="F3" s="100" t="s">
        <v>89</v>
      </c>
      <c r="G3" s="102"/>
      <c r="H3" s="102"/>
      <c r="Z3" s="6" t="s">
        <v>14</v>
      </c>
      <c r="AA3" s="11" t="s">
        <v>90</v>
      </c>
      <c r="AB3" s="11" t="s">
        <v>16</v>
      </c>
      <c r="AC3" s="11" t="s">
        <v>17</v>
      </c>
      <c r="AD3" s="12" t="s">
        <v>18</v>
      </c>
    </row>
    <row r="4" spans="1:30" ht="14.65" customHeight="1">
      <c r="B4" s="102"/>
      <c r="C4" s="102"/>
      <c r="D4" s="102"/>
      <c r="E4" s="102"/>
      <c r="F4" s="102"/>
      <c r="G4" s="102"/>
      <c r="H4" s="102"/>
      <c r="Z4" s="6" t="s">
        <v>19</v>
      </c>
      <c r="AA4" s="11" t="s">
        <v>91</v>
      </c>
      <c r="AB4" s="11" t="s">
        <v>16</v>
      </c>
      <c r="AC4" s="11"/>
      <c r="AD4" s="12"/>
    </row>
    <row r="5" spans="1:30" ht="14.65" customHeight="1">
      <c r="A5" s="100" t="s">
        <v>6</v>
      </c>
      <c r="B5" s="102"/>
      <c r="C5" s="102"/>
      <c r="D5" s="102"/>
      <c r="E5" s="102"/>
      <c r="F5" s="102"/>
      <c r="G5" s="102"/>
      <c r="H5" s="102"/>
      <c r="Z5" s="6" t="s">
        <v>25</v>
      </c>
      <c r="AA5" s="11" t="s">
        <v>90</v>
      </c>
      <c r="AB5" s="11" t="s">
        <v>16</v>
      </c>
      <c r="AC5" s="11" t="s">
        <v>17</v>
      </c>
      <c r="AD5" s="12" t="s">
        <v>18</v>
      </c>
    </row>
    <row r="6" spans="1:30" ht="14.65" customHeight="1">
      <c r="A6" s="100" t="s">
        <v>12</v>
      </c>
      <c r="B6" s="102"/>
      <c r="C6" s="102"/>
      <c r="D6" s="102"/>
      <c r="E6" s="102"/>
      <c r="F6" s="102"/>
      <c r="G6" s="102"/>
      <c r="H6" s="102"/>
    </row>
    <row r="7" spans="1:30" ht="14.65" customHeight="1">
      <c r="A7" s="100"/>
      <c r="B7" s="102"/>
      <c r="C7" s="102"/>
      <c r="D7" s="102"/>
      <c r="E7" s="102"/>
      <c r="F7" s="102"/>
      <c r="G7" s="102"/>
      <c r="H7" s="102"/>
    </row>
    <row r="8" spans="1:30" ht="14.65" customHeight="1" thickBot="1">
      <c r="B8" s="103" t="str">
        <f>CONCATENATE(AA2," ",AB2," ",AC2," ",AD2)</f>
        <v xml:space="preserve">Rekapitulácia rozpočtu v EUR  </v>
      </c>
      <c r="E8" s="4" t="s">
        <v>0</v>
      </c>
      <c r="F8" s="5">
        <f>Prehlad!J8</f>
        <v>30.126000000000001</v>
      </c>
      <c r="H8" s="102"/>
    </row>
    <row r="9" spans="1:30" ht="14.65" customHeight="1">
      <c r="A9" s="105" t="s">
        <v>92</v>
      </c>
      <c r="B9" s="106" t="s">
        <v>93</v>
      </c>
      <c r="C9" s="106" t="s">
        <v>94</v>
      </c>
      <c r="D9" s="106" t="s">
        <v>95</v>
      </c>
      <c r="E9" s="106" t="s">
        <v>95</v>
      </c>
      <c r="F9" s="107" t="s">
        <v>96</v>
      </c>
      <c r="G9" s="108" t="s">
        <v>97</v>
      </c>
      <c r="H9" s="102"/>
    </row>
    <row r="10" spans="1:30" ht="14.65" customHeight="1" thickBot="1">
      <c r="A10" s="109"/>
      <c r="B10" s="110" t="s">
        <v>98</v>
      </c>
      <c r="C10" s="110" t="s">
        <v>43</v>
      </c>
      <c r="D10" s="110" t="s">
        <v>11</v>
      </c>
      <c r="E10" s="110" t="s">
        <v>16</v>
      </c>
      <c r="F10" s="110" t="s">
        <v>95</v>
      </c>
      <c r="G10" s="111" t="s">
        <v>95</v>
      </c>
      <c r="H10" s="112" t="s">
        <v>99</v>
      </c>
    </row>
    <row r="12" spans="1:30" ht="14.65" customHeight="1">
      <c r="A12" s="102" t="s">
        <v>100</v>
      </c>
      <c r="B12" s="101">
        <f>Prehlad!I47</f>
        <v>0</v>
      </c>
      <c r="C12" s="101">
        <f>Prehlad!J47</f>
        <v>0</v>
      </c>
      <c r="D12" s="101">
        <f>Prehlad!K47</f>
        <v>0</v>
      </c>
      <c r="E12" s="101">
        <f>Prehlad!L47</f>
        <v>0</v>
      </c>
      <c r="F12" s="113">
        <f>Prehlad!N47</f>
        <v>1.14E-2</v>
      </c>
      <c r="G12" s="104">
        <f>Prehlad!P47</f>
        <v>257.048</v>
      </c>
      <c r="H12" s="104">
        <f>Prehlad!Y47</f>
        <v>657.34900000000005</v>
      </c>
    </row>
    <row r="13" spans="1:30" ht="14.65" customHeight="1">
      <c r="A13" s="102" t="s">
        <v>101</v>
      </c>
      <c r="B13" s="101">
        <f>Prehlad!I52</f>
        <v>0</v>
      </c>
      <c r="C13" s="101">
        <f>Prehlad!J52</f>
        <v>0</v>
      </c>
      <c r="D13" s="101">
        <f>Prehlad!K52</f>
        <v>0</v>
      </c>
      <c r="E13" s="101">
        <f>Prehlad!L52</f>
        <v>0</v>
      </c>
      <c r="F13" s="113">
        <f>Prehlad!N52</f>
        <v>0</v>
      </c>
      <c r="G13" s="104">
        <f>Prehlad!P52</f>
        <v>0</v>
      </c>
      <c r="H13" s="104">
        <f>Prehlad!Y52</f>
        <v>4.03</v>
      </c>
    </row>
    <row r="14" spans="1:30" ht="14.65" customHeight="1">
      <c r="A14" s="102" t="s">
        <v>102</v>
      </c>
      <c r="B14" s="101">
        <f>Prehlad!I59</f>
        <v>0</v>
      </c>
      <c r="C14" s="101">
        <f>Prehlad!J59</f>
        <v>0</v>
      </c>
      <c r="D14" s="101">
        <f>Prehlad!K59</f>
        <v>0</v>
      </c>
      <c r="E14" s="101">
        <f>Prehlad!L59</f>
        <v>0</v>
      </c>
      <c r="F14" s="113">
        <f>Prehlad!N59</f>
        <v>1.3796200000000001</v>
      </c>
      <c r="G14" s="104">
        <f>Prehlad!P59</f>
        <v>0</v>
      </c>
      <c r="H14" s="104">
        <f>Prehlad!Y59</f>
        <v>3.96</v>
      </c>
    </row>
    <row r="15" spans="1:30" ht="14.65" customHeight="1">
      <c r="A15" s="102" t="s">
        <v>103</v>
      </c>
      <c r="B15" s="101">
        <f>Prehlad!I64</f>
        <v>0</v>
      </c>
      <c r="C15" s="101">
        <f>Prehlad!J64</f>
        <v>0</v>
      </c>
      <c r="D15" s="101">
        <f>Prehlad!K64</f>
        <v>0</v>
      </c>
      <c r="E15" s="101">
        <f>Prehlad!L64</f>
        <v>0</v>
      </c>
      <c r="F15" s="113">
        <f>Prehlad!N64</f>
        <v>49.06176</v>
      </c>
      <c r="G15" s="104">
        <f>Prehlad!P64</f>
        <v>0</v>
      </c>
      <c r="H15" s="104">
        <f>Prehlad!Y64</f>
        <v>13.938000000000001</v>
      </c>
    </row>
    <row r="16" spans="1:30" ht="14.65" customHeight="1">
      <c r="A16" s="102" t="s">
        <v>104</v>
      </c>
      <c r="B16" s="101">
        <f>Prehlad!I95</f>
        <v>0</v>
      </c>
      <c r="C16" s="101">
        <f>Prehlad!J95</f>
        <v>0</v>
      </c>
      <c r="D16" s="101">
        <f>Prehlad!K95</f>
        <v>0</v>
      </c>
      <c r="E16" s="101">
        <f>Prehlad!L95</f>
        <v>0</v>
      </c>
      <c r="F16" s="113">
        <f>Prehlad!N95</f>
        <v>503.40825700000005</v>
      </c>
      <c r="G16" s="104">
        <f>Prehlad!P95</f>
        <v>0</v>
      </c>
      <c r="H16" s="104">
        <f>Prehlad!Y95</f>
        <v>294.39999999999998</v>
      </c>
    </row>
    <row r="17" spans="1:8" ht="14.65" customHeight="1">
      <c r="A17" s="102" t="s">
        <v>105</v>
      </c>
      <c r="B17" s="101">
        <f>Prehlad!I100</f>
        <v>0</v>
      </c>
      <c r="C17" s="101">
        <f>Prehlad!J100</f>
        <v>0</v>
      </c>
      <c r="D17" s="101">
        <f>Prehlad!K100</f>
        <v>0</v>
      </c>
      <c r="E17" s="101">
        <f>Prehlad!L100</f>
        <v>0</v>
      </c>
      <c r="F17" s="113">
        <f>Prehlad!N100</f>
        <v>1.0226999999999999</v>
      </c>
      <c r="G17" s="104">
        <f>Prehlad!P100</f>
        <v>0</v>
      </c>
      <c r="H17" s="104">
        <f>Prehlad!Y100</f>
        <v>12.545999999999999</v>
      </c>
    </row>
    <row r="18" spans="1:8" ht="14.65" customHeight="1">
      <c r="A18" s="102" t="s">
        <v>106</v>
      </c>
      <c r="B18" s="101">
        <f>Prehlad!I151</f>
        <v>0</v>
      </c>
      <c r="C18" s="101">
        <f>Prehlad!J151</f>
        <v>0</v>
      </c>
      <c r="D18" s="101">
        <f>Prehlad!K151</f>
        <v>0</v>
      </c>
      <c r="E18" s="101">
        <f>Prehlad!L151</f>
        <v>0</v>
      </c>
      <c r="F18" s="113">
        <f>Prehlad!N151</f>
        <v>122.66220604999999</v>
      </c>
      <c r="G18" s="104">
        <f>Prehlad!P151</f>
        <v>0</v>
      </c>
      <c r="H18" s="104">
        <f>Prehlad!Y151</f>
        <v>392.80799999999999</v>
      </c>
    </row>
    <row r="19" spans="1:8" ht="14.65" customHeight="1">
      <c r="A19" s="102" t="s">
        <v>107</v>
      </c>
      <c r="B19" s="101">
        <f>Prehlad!I153</f>
        <v>0</v>
      </c>
      <c r="C19" s="101">
        <f>Prehlad!J153</f>
        <v>0</v>
      </c>
      <c r="D19" s="101">
        <f>Prehlad!K153</f>
        <v>0</v>
      </c>
      <c r="E19" s="101">
        <f>Prehlad!L153</f>
        <v>0</v>
      </c>
      <c r="F19" s="113">
        <f>Prehlad!N153</f>
        <v>677.54594305000001</v>
      </c>
      <c r="G19" s="104">
        <f>Prehlad!P153</f>
        <v>257.048</v>
      </c>
      <c r="H19" s="104">
        <f>Prehlad!Y153</f>
        <v>1379.0309999999999</v>
      </c>
    </row>
    <row r="21" spans="1:8" ht="14.65" customHeight="1">
      <c r="A21" s="102" t="s">
        <v>108</v>
      </c>
      <c r="B21" s="101">
        <f>Prehlad!I161</f>
        <v>0</v>
      </c>
      <c r="C21" s="101">
        <f>Prehlad!J161</f>
        <v>0</v>
      </c>
      <c r="D21" s="101">
        <f>Prehlad!K161</f>
        <v>0</v>
      </c>
      <c r="E21" s="101">
        <f>Prehlad!L161</f>
        <v>0</v>
      </c>
      <c r="F21" s="113">
        <f>Prehlad!N161</f>
        <v>1.4999999999999999E-4</v>
      </c>
      <c r="G21" s="104">
        <f>Prehlad!P161</f>
        <v>0</v>
      </c>
      <c r="H21" s="104">
        <f>Prehlad!Y161</f>
        <v>0.69899999999999995</v>
      </c>
    </row>
    <row r="22" spans="1:8" ht="14.65" customHeight="1">
      <c r="A22" s="102" t="s">
        <v>109</v>
      </c>
      <c r="B22" s="101">
        <f>Prehlad!I163</f>
        <v>0</v>
      </c>
      <c r="C22" s="101">
        <f>Prehlad!J163</f>
        <v>0</v>
      </c>
      <c r="D22" s="101">
        <f>Prehlad!K163</f>
        <v>0</v>
      </c>
      <c r="E22" s="101">
        <f>Prehlad!L163</f>
        <v>0</v>
      </c>
      <c r="F22" s="113">
        <f>Prehlad!N163</f>
        <v>1.4999999999999999E-4</v>
      </c>
      <c r="G22" s="104">
        <f>Prehlad!P163</f>
        <v>0</v>
      </c>
      <c r="H22" s="104">
        <f>Prehlad!Y163</f>
        <v>0.69899999999999995</v>
      </c>
    </row>
    <row r="24" spans="1:8" ht="14.65" customHeight="1">
      <c r="A24" s="102" t="s">
        <v>110</v>
      </c>
      <c r="B24" s="101">
        <f>Prehlad!I186</f>
        <v>0</v>
      </c>
      <c r="C24" s="101">
        <f>Prehlad!J186</f>
        <v>0</v>
      </c>
      <c r="D24" s="101">
        <f>Prehlad!K186</f>
        <v>0</v>
      </c>
      <c r="E24" s="101">
        <f>Prehlad!L186</f>
        <v>0</v>
      </c>
      <c r="F24" s="113">
        <f>Prehlad!N186</f>
        <v>0.2288</v>
      </c>
      <c r="G24" s="104">
        <f>Prehlad!P186</f>
        <v>0</v>
      </c>
      <c r="H24" s="104">
        <f>Prehlad!Y186</f>
        <v>50.988</v>
      </c>
    </row>
    <row r="25" spans="1:8" ht="14.65" customHeight="1">
      <c r="A25" s="102" t="s">
        <v>111</v>
      </c>
      <c r="B25" s="101">
        <f>Prehlad!I199</f>
        <v>0</v>
      </c>
      <c r="C25" s="101">
        <f>Prehlad!J199</f>
        <v>0</v>
      </c>
      <c r="D25" s="101">
        <f>Prehlad!K199</f>
        <v>0</v>
      </c>
      <c r="E25" s="101">
        <f>Prehlad!L199</f>
        <v>0</v>
      </c>
      <c r="F25" s="113">
        <f>Prehlad!N199</f>
        <v>5.0133000000000001</v>
      </c>
      <c r="G25" s="104">
        <f>Prehlad!P199</f>
        <v>0</v>
      </c>
      <c r="H25" s="104">
        <f>Prehlad!Y199</f>
        <v>20.620999999999999</v>
      </c>
    </row>
    <row r="26" spans="1:8" ht="14.65" customHeight="1">
      <c r="A26" s="102" t="s">
        <v>112</v>
      </c>
      <c r="B26" s="101">
        <f>Prehlad!I201</f>
        <v>0</v>
      </c>
      <c r="C26" s="101">
        <f>Prehlad!J201</f>
        <v>0</v>
      </c>
      <c r="D26" s="101">
        <f>Prehlad!K201</f>
        <v>0</v>
      </c>
      <c r="E26" s="101">
        <f>Prehlad!L201</f>
        <v>0</v>
      </c>
      <c r="F26" s="113">
        <f>Prehlad!N201</f>
        <v>5.2420999999999998</v>
      </c>
      <c r="G26" s="104">
        <f>Prehlad!P201</f>
        <v>0</v>
      </c>
      <c r="H26" s="104">
        <f>Prehlad!Y201</f>
        <v>71.608999999999995</v>
      </c>
    </row>
    <row r="29" spans="1:8" ht="14.65" customHeight="1">
      <c r="A29" s="102" t="s">
        <v>113</v>
      </c>
      <c r="B29" s="101">
        <f>Prehlad!I203</f>
        <v>0</v>
      </c>
      <c r="C29" s="101">
        <f>Prehlad!J203</f>
        <v>0</v>
      </c>
      <c r="D29" s="101">
        <f>Prehlad!K203</f>
        <v>0</v>
      </c>
      <c r="E29" s="101">
        <f>Prehlad!L203</f>
        <v>0</v>
      </c>
      <c r="F29" s="113">
        <f>Prehlad!N203</f>
        <v>682.78819305000002</v>
      </c>
      <c r="G29" s="104">
        <f>Prehlad!P203</f>
        <v>257.048</v>
      </c>
      <c r="H29" s="104">
        <f>Prehlad!Y203</f>
        <v>1451.3389999999999</v>
      </c>
    </row>
  </sheetData>
  <printOptions horizontalCentered="1"/>
  <pageMargins left="0.4" right="0.34015748031496112" top="0.92519685039370114" bottom="0.76614173228346405" header="0.62992125984252012" footer="0.35433070866141703"/>
  <pageSetup paperSize="0" fitToWidth="0" fitToHeight="0" pageOrder="overThenDown" orientation="portrait" horizontalDpi="0" verticalDpi="0" copies="0"/>
  <headerFooter alignWithMargins="0">
    <oddFooter>&amp;L&amp;"Arial Narrow1,Regular"&amp;8tlačivo: ODIS B40&amp;R&amp;"Arial Narrow1,Regular"&amp;8Strana&amp;"Calibri,Regular"&amp;10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203"/>
  <sheetViews>
    <sheetView topLeftCell="A184" workbookViewId="0">
      <selection activeCell="AD5" sqref="AD5"/>
    </sheetView>
  </sheetViews>
  <sheetFormatPr defaultColWidth="8.75" defaultRowHeight="14.65" customHeight="1"/>
  <cols>
    <col min="1" max="1" width="3.75" style="127" customWidth="1"/>
    <col min="2" max="2" width="3.25" style="115" customWidth="1"/>
    <col min="3" max="3" width="10.125" style="116" customWidth="1"/>
    <col min="4" max="4" width="42.625" style="102" customWidth="1"/>
    <col min="5" max="5" width="9.875" style="104" customWidth="1"/>
    <col min="6" max="6" width="4.875" style="102" customWidth="1"/>
    <col min="7" max="7" width="8.875" style="101" customWidth="1"/>
    <col min="8" max="10" width="8.875" style="101" hidden="1" customWidth="1"/>
    <col min="11" max="11" width="8.875" style="101" customWidth="1"/>
    <col min="12" max="12" width="8.875" style="101" hidden="1" customWidth="1"/>
    <col min="13" max="13" width="6.875" style="113" hidden="1" customWidth="1"/>
    <col min="14" max="14" width="7.75" style="113" hidden="1" customWidth="1"/>
    <col min="15" max="15" width="8.375" style="104" hidden="1" customWidth="1"/>
    <col min="16" max="16" width="6.5" style="104" hidden="1" customWidth="1"/>
    <col min="17" max="17" width="3.25" style="102" hidden="1" customWidth="1"/>
    <col min="18" max="18" width="11.75" style="102" hidden="1" customWidth="1"/>
    <col min="19" max="21" width="12.25" style="104" hidden="1" customWidth="1"/>
    <col min="22" max="22" width="9.75" style="112" hidden="1" customWidth="1"/>
    <col min="23" max="23" width="9.625" style="112" hidden="1" customWidth="1"/>
    <col min="24" max="24" width="5.25" style="112" hidden="1" customWidth="1"/>
    <col min="25" max="25" width="8.375" style="128" hidden="1" customWidth="1"/>
    <col min="26" max="26" width="6.125" style="102" customWidth="1"/>
    <col min="27" max="27" width="23" style="102" customWidth="1"/>
    <col min="28" max="28" width="4" style="102" customWidth="1"/>
    <col min="29" max="29" width="7.75" style="102" customWidth="1"/>
    <col min="30" max="30" width="8" style="102" customWidth="1"/>
    <col min="31" max="31" width="7.75" style="102" customWidth="1"/>
    <col min="32" max="32" width="8" style="102" customWidth="1"/>
    <col min="33" max="257" width="8.375" style="102" customWidth="1"/>
    <col min="258" max="1024" width="8.375" customWidth="1"/>
    <col min="1025" max="1025" width="8.75" customWidth="1"/>
  </cols>
  <sheetData>
    <row r="1" spans="1:30" ht="14.65" customHeight="1">
      <c r="A1" s="100" t="s">
        <v>85</v>
      </c>
      <c r="B1" s="102"/>
      <c r="C1" s="102"/>
      <c r="E1" s="100" t="s">
        <v>114</v>
      </c>
      <c r="I1" s="102"/>
      <c r="J1" s="102"/>
      <c r="N1" s="102"/>
      <c r="O1" s="102"/>
      <c r="P1" s="102"/>
      <c r="V1" s="102"/>
      <c r="W1" s="102"/>
      <c r="X1" s="102"/>
      <c r="Y1" s="102"/>
      <c r="Z1" s="6" t="s">
        <v>1</v>
      </c>
      <c r="AA1" s="6" t="s">
        <v>2</v>
      </c>
      <c r="AB1" s="6" t="s">
        <v>3</v>
      </c>
      <c r="AC1" s="6" t="s">
        <v>4</v>
      </c>
      <c r="AD1" s="6" t="s">
        <v>5</v>
      </c>
    </row>
    <row r="2" spans="1:30" ht="14.65" customHeight="1">
      <c r="A2" s="100" t="s">
        <v>86</v>
      </c>
      <c r="B2" s="102"/>
      <c r="C2" s="102"/>
      <c r="E2" s="100" t="s">
        <v>13</v>
      </c>
      <c r="I2" s="114"/>
      <c r="J2" s="102"/>
      <c r="N2" s="102"/>
      <c r="O2" s="102"/>
      <c r="P2" s="102"/>
      <c r="V2" s="102"/>
      <c r="W2" s="102"/>
      <c r="X2" s="102"/>
      <c r="Y2" s="102"/>
      <c r="Z2" s="6" t="s">
        <v>9</v>
      </c>
      <c r="AA2" s="11" t="s">
        <v>115</v>
      </c>
      <c r="AB2" s="11" t="s">
        <v>11</v>
      </c>
      <c r="AC2" s="11"/>
      <c r="AD2" s="12"/>
    </row>
    <row r="3" spans="1:30" ht="14.65" customHeight="1">
      <c r="A3" s="100" t="s">
        <v>31</v>
      </c>
      <c r="B3" s="102"/>
      <c r="C3" s="102"/>
      <c r="E3" s="100" t="s">
        <v>116</v>
      </c>
      <c r="I3" s="102"/>
      <c r="J3" s="102"/>
      <c r="N3" s="102"/>
      <c r="O3" s="102"/>
      <c r="P3" s="102"/>
      <c r="V3" s="102"/>
      <c r="W3" s="102"/>
      <c r="X3" s="102"/>
      <c r="Y3" s="102"/>
      <c r="Z3" s="6" t="s">
        <v>14</v>
      </c>
      <c r="AA3" s="11" t="s">
        <v>117</v>
      </c>
      <c r="AB3" s="11" t="s">
        <v>16</v>
      </c>
      <c r="AC3" s="11" t="s">
        <v>17</v>
      </c>
      <c r="AD3" s="12"/>
    </row>
    <row r="4" spans="1:30" ht="14.65" customHeight="1">
      <c r="A4" s="102"/>
      <c r="B4" s="102"/>
      <c r="C4" s="102"/>
      <c r="E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V4" s="102"/>
      <c r="W4" s="102"/>
      <c r="X4" s="102"/>
      <c r="Y4" s="102"/>
      <c r="Z4" s="6" t="s">
        <v>19</v>
      </c>
      <c r="AA4" s="11" t="s">
        <v>118</v>
      </c>
      <c r="AB4" s="11" t="s">
        <v>16</v>
      </c>
      <c r="AC4" s="11"/>
      <c r="AD4" s="12"/>
    </row>
    <row r="5" spans="1:30" ht="14.65" customHeight="1">
      <c r="A5" s="100" t="s">
        <v>6</v>
      </c>
      <c r="B5" s="102"/>
      <c r="C5" s="102"/>
      <c r="E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V5" s="102"/>
      <c r="W5" s="102"/>
      <c r="X5" s="102"/>
      <c r="Y5" s="102"/>
      <c r="Z5" s="6" t="s">
        <v>25</v>
      </c>
      <c r="AA5" s="11" t="s">
        <v>117</v>
      </c>
      <c r="AB5" s="11" t="s">
        <v>16</v>
      </c>
      <c r="AC5" s="11" t="s">
        <v>17</v>
      </c>
      <c r="AD5" s="12"/>
    </row>
    <row r="6" spans="1:30" ht="14.65" customHeight="1">
      <c r="A6" s="100" t="s">
        <v>12</v>
      </c>
      <c r="B6" s="102"/>
      <c r="C6" s="102"/>
      <c r="E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V6" s="102"/>
      <c r="W6" s="102"/>
      <c r="X6" s="102"/>
      <c r="Y6" s="102"/>
    </row>
    <row r="7" spans="1:30" ht="14.65" customHeight="1">
      <c r="A7" s="100"/>
      <c r="B7" s="102"/>
      <c r="C7" s="102"/>
      <c r="E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V7" s="102"/>
      <c r="W7" s="102"/>
      <c r="X7" s="102"/>
      <c r="Y7" s="102"/>
    </row>
    <row r="8" spans="1:30" ht="14.65" customHeight="1" thickBot="1">
      <c r="A8" s="102"/>
      <c r="D8" s="103" t="str">
        <f>CONCATENATE(AA2," ",AB2," ",AC2," ",AD2)</f>
        <v xml:space="preserve">Prehľad rozpočtových nákladov v EUR  </v>
      </c>
      <c r="F8" s="117"/>
      <c r="G8" s="118" t="s">
        <v>0</v>
      </c>
      <c r="I8" s="117"/>
      <c r="J8" s="119">
        <v>30.126000000000001</v>
      </c>
      <c r="K8" s="120">
        <f>J8</f>
        <v>30.126000000000001</v>
      </c>
      <c r="L8" s="117"/>
      <c r="M8" s="119"/>
      <c r="V8" s="102"/>
      <c r="W8" s="102"/>
      <c r="X8" s="102"/>
      <c r="Y8" s="102"/>
    </row>
    <row r="9" spans="1:30" ht="14.65" customHeight="1">
      <c r="A9" s="105" t="s">
        <v>119</v>
      </c>
      <c r="B9" s="106" t="s">
        <v>120</v>
      </c>
      <c r="C9" s="106" t="s">
        <v>121</v>
      </c>
      <c r="D9" s="106" t="s">
        <v>122</v>
      </c>
      <c r="E9" s="106" t="s">
        <v>123</v>
      </c>
      <c r="F9" s="106" t="s">
        <v>124</v>
      </c>
      <c r="G9" s="106" t="s">
        <v>125</v>
      </c>
      <c r="H9" s="106" t="s">
        <v>125</v>
      </c>
      <c r="I9" s="106" t="s">
        <v>93</v>
      </c>
      <c r="J9" s="106" t="s">
        <v>94</v>
      </c>
      <c r="K9" s="106" t="s">
        <v>95</v>
      </c>
      <c r="L9" s="121" t="s">
        <v>95</v>
      </c>
      <c r="M9" s="148" t="s">
        <v>96</v>
      </c>
      <c r="N9" s="148"/>
      <c r="O9" s="149" t="s">
        <v>97</v>
      </c>
      <c r="P9" s="149"/>
      <c r="Q9" s="121" t="s">
        <v>126</v>
      </c>
      <c r="R9" s="105" t="s">
        <v>127</v>
      </c>
      <c r="S9" s="106" t="s">
        <v>123</v>
      </c>
      <c r="T9" s="106" t="s">
        <v>123</v>
      </c>
      <c r="U9" s="122" t="s">
        <v>123</v>
      </c>
      <c r="V9" s="123" t="s">
        <v>128</v>
      </c>
      <c r="W9" s="123" t="s">
        <v>129</v>
      </c>
      <c r="X9" s="123" t="s">
        <v>130</v>
      </c>
      <c r="Y9" s="102"/>
    </row>
    <row r="10" spans="1:30" ht="14.65" customHeight="1" thickBot="1">
      <c r="A10" s="109" t="s">
        <v>131</v>
      </c>
      <c r="B10" s="110" t="s">
        <v>132</v>
      </c>
      <c r="C10" s="124"/>
      <c r="D10" s="110" t="s">
        <v>133</v>
      </c>
      <c r="E10" s="110" t="s">
        <v>134</v>
      </c>
      <c r="F10" s="110" t="s">
        <v>135</v>
      </c>
      <c r="G10" s="110" t="s">
        <v>11</v>
      </c>
      <c r="H10" s="110" t="s">
        <v>16</v>
      </c>
      <c r="I10" s="110" t="s">
        <v>98</v>
      </c>
      <c r="J10" s="110" t="s">
        <v>43</v>
      </c>
      <c r="K10" s="110" t="s">
        <v>11</v>
      </c>
      <c r="L10" s="111" t="s">
        <v>16</v>
      </c>
      <c r="M10" s="125" t="s">
        <v>136</v>
      </c>
      <c r="N10" s="110" t="s">
        <v>95</v>
      </c>
      <c r="O10" s="125" t="s">
        <v>136</v>
      </c>
      <c r="P10" s="110" t="s">
        <v>95</v>
      </c>
      <c r="Q10" s="111" t="s">
        <v>137</v>
      </c>
      <c r="R10" s="109"/>
      <c r="S10" s="110" t="s">
        <v>138</v>
      </c>
      <c r="T10" s="110" t="s">
        <v>139</v>
      </c>
      <c r="U10" s="126" t="s">
        <v>140</v>
      </c>
      <c r="V10" s="123" t="s">
        <v>141</v>
      </c>
      <c r="W10" s="123" t="s">
        <v>142</v>
      </c>
      <c r="X10" s="123" t="s">
        <v>143</v>
      </c>
      <c r="Y10" s="112" t="s">
        <v>99</v>
      </c>
    </row>
    <row r="12" spans="1:30" ht="14.65" customHeight="1">
      <c r="B12" s="129" t="s">
        <v>144</v>
      </c>
    </row>
    <row r="13" spans="1:30" ht="14.65" customHeight="1">
      <c r="B13" s="116" t="s">
        <v>100</v>
      </c>
    </row>
    <row r="14" spans="1:30" ht="14.65" customHeight="1">
      <c r="A14" s="127">
        <v>1</v>
      </c>
      <c r="B14" s="115" t="s">
        <v>145</v>
      </c>
      <c r="C14" s="116" t="s">
        <v>146</v>
      </c>
      <c r="D14" s="102" t="s">
        <v>147</v>
      </c>
      <c r="E14" s="104">
        <v>261</v>
      </c>
      <c r="F14" s="102" t="s">
        <v>148</v>
      </c>
      <c r="H14" s="101">
        <f>ROUND(G14*Prehlad!$J$8,2)</f>
        <v>0</v>
      </c>
      <c r="I14" s="101">
        <f>ROUND(E14*G14,2)</f>
        <v>0</v>
      </c>
      <c r="K14" s="101">
        <f>ROUND(E14*G14,2)</f>
        <v>0</v>
      </c>
      <c r="L14" s="101">
        <f>ROUND(K14*Prehlad!$J$8,2)</f>
        <v>0</v>
      </c>
      <c r="O14" s="104">
        <v>0.16</v>
      </c>
      <c r="P14" s="104">
        <f>E14*O14</f>
        <v>41.76</v>
      </c>
      <c r="Q14" s="102">
        <v>20</v>
      </c>
      <c r="R14" s="102" t="s">
        <v>149</v>
      </c>
      <c r="V14" s="112" t="s">
        <v>54</v>
      </c>
      <c r="W14" s="112" t="s">
        <v>54</v>
      </c>
      <c r="X14" s="112" t="s">
        <v>71</v>
      </c>
      <c r="Y14" s="128">
        <v>65.510999999999996</v>
      </c>
    </row>
    <row r="15" spans="1:30" ht="14.65" customHeight="1">
      <c r="D15" s="102" t="s">
        <v>150</v>
      </c>
    </row>
    <row r="16" spans="1:30" ht="14.65" customHeight="1">
      <c r="A16" s="127">
        <v>2</v>
      </c>
      <c r="B16" s="115" t="s">
        <v>145</v>
      </c>
      <c r="C16" s="116" t="s">
        <v>151</v>
      </c>
      <c r="D16" s="102" t="s">
        <v>152</v>
      </c>
      <c r="E16" s="104">
        <v>261</v>
      </c>
      <c r="F16" s="102" t="s">
        <v>148</v>
      </c>
      <c r="H16" s="101">
        <f>ROUND(G16*Prehlad!$J$8,2)</f>
        <v>0</v>
      </c>
      <c r="I16" s="101">
        <f>ROUND(E16*G16,2)</f>
        <v>0</v>
      </c>
      <c r="K16" s="101">
        <f>ROUND(E16*G16,2)</f>
        <v>0</v>
      </c>
      <c r="L16" s="101">
        <f>ROUND(K16*Prehlad!$J$8,2)</f>
        <v>0</v>
      </c>
      <c r="O16" s="104">
        <v>0.5</v>
      </c>
      <c r="P16" s="104">
        <f>E16*O16</f>
        <v>130.5</v>
      </c>
      <c r="Q16" s="102">
        <v>20</v>
      </c>
      <c r="R16" s="102" t="s">
        <v>149</v>
      </c>
      <c r="V16" s="112" t="s">
        <v>54</v>
      </c>
      <c r="W16" s="112" t="s">
        <v>54</v>
      </c>
      <c r="X16" s="112" t="s">
        <v>71</v>
      </c>
      <c r="Y16" s="128">
        <v>163.64699999999999</v>
      </c>
    </row>
    <row r="17" spans="1:25" ht="14.65" customHeight="1">
      <c r="A17" s="127">
        <v>3</v>
      </c>
      <c r="B17" s="115" t="s">
        <v>145</v>
      </c>
      <c r="C17" s="116" t="s">
        <v>153</v>
      </c>
      <c r="D17" s="102" t="s">
        <v>154</v>
      </c>
      <c r="E17" s="104">
        <v>243</v>
      </c>
      <c r="F17" s="102" t="s">
        <v>148</v>
      </c>
      <c r="H17" s="101">
        <f>ROUND(G17*Prehlad!$J$8,2)</f>
        <v>0</v>
      </c>
      <c r="I17" s="101">
        <f>ROUND(E17*G17,2)</f>
        <v>0</v>
      </c>
      <c r="K17" s="101">
        <f>ROUND(E17*G17,2)</f>
        <v>0</v>
      </c>
      <c r="L17" s="101">
        <f>ROUND(K17*Prehlad!$J$8,2)</f>
        <v>0</v>
      </c>
      <c r="O17" s="104">
        <v>0.16</v>
      </c>
      <c r="P17" s="104">
        <f>E17*O17</f>
        <v>38.880000000000003</v>
      </c>
      <c r="Q17" s="102">
        <v>20</v>
      </c>
      <c r="R17" s="102" t="s">
        <v>149</v>
      </c>
      <c r="V17" s="112" t="s">
        <v>54</v>
      </c>
      <c r="W17" s="112" t="s">
        <v>54</v>
      </c>
      <c r="X17" s="112" t="s">
        <v>71</v>
      </c>
      <c r="Y17" s="128">
        <v>291.60000000000002</v>
      </c>
    </row>
    <row r="18" spans="1:25" ht="14.65" customHeight="1">
      <c r="D18" s="102" t="s">
        <v>155</v>
      </c>
    </row>
    <row r="19" spans="1:25" ht="14.65" customHeight="1">
      <c r="A19" s="127">
        <v>4</v>
      </c>
      <c r="B19" s="115" t="s">
        <v>145</v>
      </c>
      <c r="C19" s="116" t="s">
        <v>156</v>
      </c>
      <c r="D19" s="102" t="s">
        <v>157</v>
      </c>
      <c r="E19" s="104">
        <v>191</v>
      </c>
      <c r="F19" s="102" t="s">
        <v>148</v>
      </c>
      <c r="H19" s="101">
        <f>ROUND(G19*Prehlad!$J$8,2)</f>
        <v>0</v>
      </c>
      <c r="I19" s="101">
        <f>ROUND(E19*G19,2)</f>
        <v>0</v>
      </c>
      <c r="K19" s="101">
        <f>ROUND(E19*G19,2)</f>
        <v>0</v>
      </c>
      <c r="L19" s="101">
        <f>ROUND(K19*Prehlad!$J$8,2)</f>
        <v>0</v>
      </c>
      <c r="O19" s="104">
        <v>0.128</v>
      </c>
      <c r="P19" s="104">
        <f>E19*O19</f>
        <v>24.448</v>
      </c>
      <c r="Q19" s="102">
        <v>20</v>
      </c>
      <c r="R19" s="102" t="s">
        <v>149</v>
      </c>
      <c r="V19" s="112" t="s">
        <v>54</v>
      </c>
      <c r="W19" s="112" t="s">
        <v>54</v>
      </c>
      <c r="X19" s="112" t="s">
        <v>71</v>
      </c>
      <c r="Y19" s="128">
        <v>38.390999999999998</v>
      </c>
    </row>
    <row r="20" spans="1:25" ht="14.65" customHeight="1">
      <c r="D20" s="102" t="s">
        <v>158</v>
      </c>
    </row>
    <row r="21" spans="1:25" ht="14.65" customHeight="1">
      <c r="A21" s="127">
        <v>5</v>
      </c>
      <c r="B21" s="115" t="s">
        <v>159</v>
      </c>
      <c r="C21" s="116" t="s">
        <v>160</v>
      </c>
      <c r="D21" s="102" t="s">
        <v>161</v>
      </c>
      <c r="E21" s="104">
        <v>148</v>
      </c>
      <c r="F21" s="102" t="s">
        <v>162</v>
      </c>
      <c r="H21" s="101">
        <f>ROUND(G21*Prehlad!$J$8,2)</f>
        <v>0</v>
      </c>
      <c r="I21" s="101">
        <f>ROUND(E21*G21,2)</f>
        <v>0</v>
      </c>
      <c r="K21" s="101">
        <f>ROUND(E21*G21,2)</f>
        <v>0</v>
      </c>
      <c r="L21" s="101">
        <f>ROUND(K21*Prehlad!$J$8,2)</f>
        <v>0</v>
      </c>
      <c r="O21" s="104">
        <v>0.14499999999999999</v>
      </c>
      <c r="P21" s="104">
        <f>E21*O21</f>
        <v>21.459999999999997</v>
      </c>
      <c r="Q21" s="102">
        <v>20</v>
      </c>
      <c r="R21" s="102" t="s">
        <v>149</v>
      </c>
      <c r="V21" s="112" t="s">
        <v>54</v>
      </c>
      <c r="W21" s="112" t="s">
        <v>54</v>
      </c>
      <c r="X21" s="112" t="s">
        <v>71</v>
      </c>
      <c r="Y21" s="128">
        <v>19.684000000000001</v>
      </c>
    </row>
    <row r="22" spans="1:25" ht="14.65" customHeight="1">
      <c r="A22" s="127">
        <v>6</v>
      </c>
      <c r="B22" s="115" t="s">
        <v>159</v>
      </c>
      <c r="C22" s="116" t="s">
        <v>163</v>
      </c>
      <c r="D22" s="102" t="s">
        <v>164</v>
      </c>
      <c r="E22" s="104">
        <v>34.299999999999997</v>
      </c>
      <c r="F22" s="102" t="s">
        <v>165</v>
      </c>
      <c r="H22" s="101">
        <f>ROUND(G22*Prehlad!$J$8,2)</f>
        <v>0</v>
      </c>
      <c r="I22" s="101">
        <f>ROUND(E22*G22,2)</f>
        <v>0</v>
      </c>
      <c r="K22" s="101">
        <f>ROUND(E22*G22,2)</f>
        <v>0</v>
      </c>
      <c r="L22" s="101">
        <f>ROUND(K22*Prehlad!$J$8,2)</f>
        <v>0</v>
      </c>
      <c r="Q22" s="102">
        <v>20</v>
      </c>
      <c r="R22" s="102" t="s">
        <v>149</v>
      </c>
      <c r="V22" s="112" t="s">
        <v>54</v>
      </c>
      <c r="W22" s="112" t="s">
        <v>54</v>
      </c>
      <c r="X22" s="112" t="s">
        <v>71</v>
      </c>
      <c r="Y22" s="128">
        <v>0.44600000000000001</v>
      </c>
    </row>
    <row r="23" spans="1:25" ht="14.65" customHeight="1">
      <c r="D23" s="102" t="s">
        <v>166</v>
      </c>
    </row>
    <row r="24" spans="1:25" ht="14.65" customHeight="1">
      <c r="A24" s="127">
        <v>7</v>
      </c>
      <c r="B24" s="115" t="s">
        <v>167</v>
      </c>
      <c r="C24" s="116" t="s">
        <v>168</v>
      </c>
      <c r="D24" s="102" t="s">
        <v>169</v>
      </c>
      <c r="E24" s="104">
        <v>65.006</v>
      </c>
      <c r="F24" s="102" t="s">
        <v>165</v>
      </c>
      <c r="H24" s="101">
        <f>ROUND(G24*Prehlad!$J$8,2)</f>
        <v>0</v>
      </c>
      <c r="I24" s="101">
        <f>ROUND(E24*G24,2)</f>
        <v>0</v>
      </c>
      <c r="K24" s="101">
        <f>ROUND(E24*G24,2)</f>
        <v>0</v>
      </c>
      <c r="L24" s="101">
        <f>ROUND(K24*Prehlad!$J$8,2)</f>
        <v>0</v>
      </c>
      <c r="Q24" s="102">
        <v>20</v>
      </c>
      <c r="R24" s="102" t="s">
        <v>149</v>
      </c>
      <c r="V24" s="112" t="s">
        <v>54</v>
      </c>
      <c r="W24" s="112" t="s">
        <v>54</v>
      </c>
      <c r="X24" s="112" t="s">
        <v>71</v>
      </c>
      <c r="Y24" s="128">
        <v>12.286</v>
      </c>
    </row>
    <row r="25" spans="1:25" ht="14.65" customHeight="1">
      <c r="A25" s="127">
        <v>8</v>
      </c>
      <c r="B25" s="115" t="s">
        <v>167</v>
      </c>
      <c r="C25" s="116" t="s">
        <v>170</v>
      </c>
      <c r="D25" s="102" t="s">
        <v>171</v>
      </c>
      <c r="E25" s="104">
        <v>65</v>
      </c>
      <c r="F25" s="102" t="s">
        <v>165</v>
      </c>
      <c r="H25" s="101">
        <f>ROUND(G25*Prehlad!$J$8,2)</f>
        <v>0</v>
      </c>
      <c r="I25" s="101">
        <f>ROUND(E25*G25,2)</f>
        <v>0</v>
      </c>
      <c r="K25" s="101">
        <f>ROUND(E25*G25,2)</f>
        <v>0</v>
      </c>
      <c r="L25" s="101">
        <f>ROUND(K25*Prehlad!$J$8,2)</f>
        <v>0</v>
      </c>
      <c r="Q25" s="102">
        <v>20</v>
      </c>
      <c r="R25" s="102" t="s">
        <v>149</v>
      </c>
      <c r="V25" s="112" t="s">
        <v>54</v>
      </c>
      <c r="W25" s="112" t="s">
        <v>54</v>
      </c>
      <c r="X25" s="112" t="s">
        <v>71</v>
      </c>
      <c r="Y25" s="128">
        <v>2.7949999999999999</v>
      </c>
    </row>
    <row r="26" spans="1:25" ht="14.65" customHeight="1">
      <c r="A26" s="127">
        <v>9</v>
      </c>
      <c r="B26" s="115" t="s">
        <v>159</v>
      </c>
      <c r="C26" s="116" t="s">
        <v>172</v>
      </c>
      <c r="D26" s="102" t="s">
        <v>173</v>
      </c>
      <c r="E26" s="104">
        <v>16</v>
      </c>
      <c r="F26" s="102" t="s">
        <v>165</v>
      </c>
      <c r="H26" s="101">
        <f>ROUND(G26*Prehlad!$J$8,2)</f>
        <v>0</v>
      </c>
      <c r="I26" s="101">
        <f>ROUND(E26*G26,2)</f>
        <v>0</v>
      </c>
      <c r="K26" s="101">
        <f>ROUND(E26*G26,2)</f>
        <v>0</v>
      </c>
      <c r="L26" s="101">
        <f>ROUND(K26*Prehlad!$J$8,2)</f>
        <v>0</v>
      </c>
      <c r="Q26" s="102">
        <v>20</v>
      </c>
      <c r="R26" s="102" t="s">
        <v>149</v>
      </c>
      <c r="V26" s="112" t="s">
        <v>54</v>
      </c>
      <c r="W26" s="112" t="s">
        <v>54</v>
      </c>
      <c r="X26" s="112" t="s">
        <v>71</v>
      </c>
      <c r="Y26" s="128">
        <v>1.296</v>
      </c>
    </row>
    <row r="27" spans="1:25" ht="14.65" customHeight="1">
      <c r="A27" s="127">
        <v>10</v>
      </c>
      <c r="B27" s="115" t="s">
        <v>159</v>
      </c>
      <c r="C27" s="116" t="s">
        <v>174</v>
      </c>
      <c r="D27" s="102" t="s">
        <v>175</v>
      </c>
      <c r="E27" s="104">
        <v>49</v>
      </c>
      <c r="F27" s="102" t="s">
        <v>165</v>
      </c>
      <c r="H27" s="101">
        <f>ROUND(G27*Prehlad!$J$8,2)</f>
        <v>0</v>
      </c>
      <c r="I27" s="101">
        <f>ROUND(E27*G27,2)</f>
        <v>0</v>
      </c>
      <c r="K27" s="101">
        <f>ROUND(E27*G27,2)</f>
        <v>0</v>
      </c>
      <c r="L27" s="101">
        <f>ROUND(K27*Prehlad!$J$8,2)</f>
        <v>0</v>
      </c>
      <c r="Q27" s="102">
        <v>20</v>
      </c>
      <c r="R27" s="102" t="s">
        <v>149</v>
      </c>
      <c r="V27" s="112" t="s">
        <v>54</v>
      </c>
      <c r="W27" s="112" t="s">
        <v>54</v>
      </c>
      <c r="X27" s="112" t="s">
        <v>71</v>
      </c>
      <c r="Y27" s="128">
        <v>0.53900000000000003</v>
      </c>
    </row>
    <row r="28" spans="1:25" ht="14.65" customHeight="1">
      <c r="D28" s="102" t="s">
        <v>176</v>
      </c>
    </row>
    <row r="29" spans="1:25" ht="14.65" customHeight="1">
      <c r="A29" s="127">
        <v>11</v>
      </c>
      <c r="B29" s="115" t="s">
        <v>159</v>
      </c>
      <c r="C29" s="116" t="s">
        <v>177</v>
      </c>
      <c r="D29" s="102" t="s">
        <v>178</v>
      </c>
      <c r="E29" s="104">
        <v>343</v>
      </c>
      <c r="F29" s="102" t="s">
        <v>165</v>
      </c>
      <c r="H29" s="101">
        <f>ROUND(G29*Prehlad!$J$8,2)</f>
        <v>0</v>
      </c>
      <c r="I29" s="101">
        <f>ROUND(E29*G29,2)</f>
        <v>0</v>
      </c>
      <c r="K29" s="101">
        <f>ROUND(E29*G29,2)</f>
        <v>0</v>
      </c>
      <c r="L29" s="101">
        <f>ROUND(K29*Prehlad!$J$8,2)</f>
        <v>0</v>
      </c>
      <c r="Q29" s="102">
        <v>20</v>
      </c>
      <c r="R29" s="102" t="s">
        <v>149</v>
      </c>
      <c r="V29" s="112" t="s">
        <v>54</v>
      </c>
      <c r="W29" s="112" t="s">
        <v>54</v>
      </c>
      <c r="X29" s="112" t="s">
        <v>71</v>
      </c>
    </row>
    <row r="30" spans="1:25" ht="14.65" customHeight="1">
      <c r="D30" s="102" t="s">
        <v>179</v>
      </c>
    </row>
    <row r="31" spans="1:25" ht="14.65" customHeight="1">
      <c r="A31" s="127">
        <v>12</v>
      </c>
      <c r="B31" s="115" t="s">
        <v>159</v>
      </c>
      <c r="C31" s="116" t="s">
        <v>180</v>
      </c>
      <c r="D31" s="102" t="s">
        <v>181</v>
      </c>
      <c r="E31" s="104">
        <v>49</v>
      </c>
      <c r="F31" s="102" t="s">
        <v>165</v>
      </c>
      <c r="H31" s="101">
        <f>ROUND(G31*Prehlad!$J$8,2)</f>
        <v>0</v>
      </c>
      <c r="I31" s="101">
        <f>ROUND(E31*G31,2)</f>
        <v>0</v>
      </c>
      <c r="K31" s="101">
        <f t="shared" ref="K31:K36" si="0">ROUND(E31*G31,2)</f>
        <v>0</v>
      </c>
      <c r="L31" s="101">
        <f>ROUND(K31*Prehlad!$J$8,2)</f>
        <v>0</v>
      </c>
      <c r="Q31" s="102">
        <v>20</v>
      </c>
      <c r="R31" s="102" t="s">
        <v>149</v>
      </c>
      <c r="V31" s="112" t="s">
        <v>54</v>
      </c>
      <c r="W31" s="112" t="s">
        <v>54</v>
      </c>
      <c r="X31" s="112" t="s">
        <v>71</v>
      </c>
      <c r="Y31" s="128">
        <v>4.4589999999999996</v>
      </c>
    </row>
    <row r="32" spans="1:25" ht="14.65" customHeight="1">
      <c r="A32" s="127">
        <v>13</v>
      </c>
      <c r="B32" s="115" t="s">
        <v>167</v>
      </c>
      <c r="C32" s="116" t="s">
        <v>182</v>
      </c>
      <c r="D32" s="102" t="s">
        <v>183</v>
      </c>
      <c r="E32" s="104">
        <v>16</v>
      </c>
      <c r="F32" s="102" t="s">
        <v>165</v>
      </c>
      <c r="H32" s="101">
        <f>ROUND(G32*Prehlad!$J$8,2)</f>
        <v>0</v>
      </c>
      <c r="I32" s="101">
        <f>ROUND(E32*G32,2)</f>
        <v>0</v>
      </c>
      <c r="K32" s="101">
        <f t="shared" si="0"/>
        <v>0</v>
      </c>
      <c r="L32" s="101">
        <f>ROUND(K32*Prehlad!$J$8,2)</f>
        <v>0</v>
      </c>
      <c r="Q32" s="102">
        <v>20</v>
      </c>
      <c r="R32" s="102" t="s">
        <v>149</v>
      </c>
      <c r="V32" s="112" t="s">
        <v>54</v>
      </c>
      <c r="W32" s="112" t="s">
        <v>54</v>
      </c>
      <c r="X32" s="112" t="s">
        <v>71</v>
      </c>
      <c r="Y32" s="128">
        <v>1.056</v>
      </c>
    </row>
    <row r="33" spans="1:25" ht="14.65" customHeight="1">
      <c r="A33" s="127">
        <v>14</v>
      </c>
      <c r="B33" s="115" t="s">
        <v>167</v>
      </c>
      <c r="C33" s="116" t="s">
        <v>184</v>
      </c>
      <c r="D33" s="102" t="s">
        <v>185</v>
      </c>
      <c r="E33" s="104">
        <v>49</v>
      </c>
      <c r="F33" s="102" t="s">
        <v>165</v>
      </c>
      <c r="H33" s="101">
        <f>ROUND(G33*Prehlad!$J$8,2)</f>
        <v>0</v>
      </c>
      <c r="I33" s="101">
        <f>ROUND(E33*G33,2)</f>
        <v>0</v>
      </c>
      <c r="K33" s="101">
        <f t="shared" si="0"/>
        <v>0</v>
      </c>
      <c r="L33" s="101">
        <f>ROUND(K33*Prehlad!$J$8,2)</f>
        <v>0</v>
      </c>
      <c r="Q33" s="102">
        <v>20</v>
      </c>
      <c r="R33" s="102" t="s">
        <v>149</v>
      </c>
      <c r="V33" s="112" t="s">
        <v>54</v>
      </c>
      <c r="W33" s="112" t="s">
        <v>54</v>
      </c>
      <c r="X33" s="112" t="s">
        <v>71</v>
      </c>
      <c r="Y33" s="128">
        <v>0.39200000000000002</v>
      </c>
    </row>
    <row r="34" spans="1:25" ht="14.65" customHeight="1">
      <c r="A34" s="127">
        <v>15</v>
      </c>
      <c r="B34" s="115" t="s">
        <v>159</v>
      </c>
      <c r="C34" s="116" t="s">
        <v>186</v>
      </c>
      <c r="D34" s="102" t="s">
        <v>187</v>
      </c>
      <c r="E34" s="104">
        <v>49</v>
      </c>
      <c r="F34" s="102" t="s">
        <v>165</v>
      </c>
      <c r="H34" s="101">
        <f>ROUND(G34*Prehlad!$J$8,2)</f>
        <v>0</v>
      </c>
      <c r="I34" s="101">
        <f>ROUND(E34*G34,2)</f>
        <v>0</v>
      </c>
      <c r="K34" s="101">
        <f t="shared" si="0"/>
        <v>0</v>
      </c>
      <c r="L34" s="101">
        <f>ROUND(K34*Prehlad!$J$8,2)</f>
        <v>0</v>
      </c>
      <c r="Q34" s="102">
        <v>20</v>
      </c>
      <c r="R34" s="102" t="s">
        <v>149</v>
      </c>
      <c r="V34" s="112" t="s">
        <v>54</v>
      </c>
      <c r="W34" s="112" t="s">
        <v>54</v>
      </c>
      <c r="X34" s="112" t="s">
        <v>71</v>
      </c>
      <c r="Y34" s="128">
        <v>0.441</v>
      </c>
    </row>
    <row r="35" spans="1:25" ht="14.65" customHeight="1">
      <c r="A35" s="127">
        <v>16</v>
      </c>
      <c r="B35" s="115" t="s">
        <v>159</v>
      </c>
      <c r="C35" s="116" t="s">
        <v>188</v>
      </c>
      <c r="D35" s="102" t="s">
        <v>189</v>
      </c>
      <c r="E35" s="104">
        <v>285</v>
      </c>
      <c r="F35" s="102" t="s">
        <v>148</v>
      </c>
      <c r="H35" s="101">
        <f>ROUND(G35*Prehlad!$J$8,2)</f>
        <v>0</v>
      </c>
      <c r="I35" s="101">
        <f>ROUND(E35*G35,2)</f>
        <v>0</v>
      </c>
      <c r="K35" s="101">
        <f t="shared" si="0"/>
        <v>0</v>
      </c>
      <c r="L35" s="101">
        <f>ROUND(K35*Prehlad!$J$8,2)</f>
        <v>0</v>
      </c>
      <c r="Q35" s="102">
        <v>20</v>
      </c>
      <c r="R35" s="102" t="s">
        <v>149</v>
      </c>
      <c r="V35" s="112" t="s">
        <v>54</v>
      </c>
      <c r="W35" s="112" t="s">
        <v>54</v>
      </c>
      <c r="X35" s="112" t="s">
        <v>71</v>
      </c>
      <c r="Y35" s="128">
        <v>16.815000000000001</v>
      </c>
    </row>
    <row r="36" spans="1:25" ht="14.65" customHeight="1">
      <c r="A36" s="127">
        <v>17</v>
      </c>
      <c r="B36" s="115" t="s">
        <v>190</v>
      </c>
      <c r="C36" s="116" t="s">
        <v>191</v>
      </c>
      <c r="D36" s="102" t="s">
        <v>192</v>
      </c>
      <c r="E36" s="104">
        <v>11.4</v>
      </c>
      <c r="F36" s="102" t="s">
        <v>193</v>
      </c>
      <c r="H36" s="101">
        <f>ROUND(G36*Prehlad!$J$8,2)</f>
        <v>0</v>
      </c>
      <c r="J36" s="101">
        <f>ROUND(E36*G36,2)</f>
        <v>0</v>
      </c>
      <c r="K36" s="101">
        <f t="shared" si="0"/>
        <v>0</v>
      </c>
      <c r="L36" s="101">
        <f>ROUND(K36*Prehlad!$J$8,2)</f>
        <v>0</v>
      </c>
      <c r="M36" s="113">
        <v>1E-3</v>
      </c>
      <c r="N36" s="113">
        <f>E36*M36</f>
        <v>1.14E-2</v>
      </c>
      <c r="Q36" s="102">
        <v>20</v>
      </c>
      <c r="R36" s="102" t="s">
        <v>149</v>
      </c>
      <c r="V36" s="112" t="s">
        <v>54</v>
      </c>
      <c r="W36" s="112" t="s">
        <v>54</v>
      </c>
      <c r="X36" s="112" t="s">
        <v>71</v>
      </c>
    </row>
    <row r="37" spans="1:25" ht="14.65" customHeight="1">
      <c r="D37" s="102" t="s">
        <v>194</v>
      </c>
    </row>
    <row r="38" spans="1:25" ht="14.65" customHeight="1">
      <c r="A38" s="127">
        <v>18</v>
      </c>
      <c r="B38" s="115" t="s">
        <v>195</v>
      </c>
      <c r="C38" s="116" t="s">
        <v>196</v>
      </c>
      <c r="D38" s="102" t="s">
        <v>197</v>
      </c>
      <c r="E38" s="104">
        <v>285</v>
      </c>
      <c r="F38" s="102" t="s">
        <v>148</v>
      </c>
      <c r="H38" s="101">
        <f>ROUND(G38*Prehlad!$J$8,2)</f>
        <v>0</v>
      </c>
      <c r="I38" s="101">
        <f t="shared" ref="I38:I45" si="1">ROUND(E38*G38,2)</f>
        <v>0</v>
      </c>
      <c r="K38" s="101">
        <f t="shared" ref="K38:K45" si="2">ROUND(E38*G38,2)</f>
        <v>0</v>
      </c>
      <c r="L38" s="101">
        <f>ROUND(K38*Prehlad!$J$8,2)</f>
        <v>0</v>
      </c>
      <c r="Q38" s="102">
        <v>20</v>
      </c>
      <c r="R38" s="102" t="s">
        <v>149</v>
      </c>
      <c r="V38" s="112" t="s">
        <v>54</v>
      </c>
      <c r="W38" s="112" t="s">
        <v>54</v>
      </c>
      <c r="X38" s="112" t="s">
        <v>71</v>
      </c>
      <c r="Y38" s="128">
        <v>23.655000000000001</v>
      </c>
    </row>
    <row r="39" spans="1:25" ht="14.65" customHeight="1">
      <c r="A39" s="127">
        <v>19</v>
      </c>
      <c r="B39" s="115" t="s">
        <v>195</v>
      </c>
      <c r="C39" s="116" t="s">
        <v>198</v>
      </c>
      <c r="D39" s="102" t="s">
        <v>199</v>
      </c>
      <c r="E39" s="104">
        <v>285</v>
      </c>
      <c r="F39" s="102" t="s">
        <v>148</v>
      </c>
      <c r="H39" s="101">
        <f>ROUND(G39*Prehlad!$J$8,2)</f>
        <v>0</v>
      </c>
      <c r="I39" s="101">
        <f t="shared" si="1"/>
        <v>0</v>
      </c>
      <c r="K39" s="101">
        <f t="shared" si="2"/>
        <v>0</v>
      </c>
      <c r="L39" s="101">
        <f>ROUND(K39*Prehlad!$J$8,2)</f>
        <v>0</v>
      </c>
      <c r="Q39" s="102">
        <v>20</v>
      </c>
      <c r="R39" s="102" t="s">
        <v>149</v>
      </c>
      <c r="V39" s="112" t="s">
        <v>54</v>
      </c>
      <c r="W39" s="112" t="s">
        <v>54</v>
      </c>
      <c r="X39" s="112" t="s">
        <v>71</v>
      </c>
      <c r="Y39" s="128">
        <v>0.85499999999999998</v>
      </c>
    </row>
    <row r="40" spans="1:25" ht="14.65" customHeight="1">
      <c r="A40" s="127">
        <v>20</v>
      </c>
      <c r="B40" s="115" t="s">
        <v>195</v>
      </c>
      <c r="C40" s="116" t="s">
        <v>200</v>
      </c>
      <c r="D40" s="102" t="s">
        <v>201</v>
      </c>
      <c r="E40" s="104">
        <v>285</v>
      </c>
      <c r="F40" s="102" t="s">
        <v>148</v>
      </c>
      <c r="H40" s="101">
        <f>ROUND(G40*Prehlad!$J$8,2)</f>
        <v>0</v>
      </c>
      <c r="I40" s="101">
        <f t="shared" si="1"/>
        <v>0</v>
      </c>
      <c r="K40" s="101">
        <f t="shared" si="2"/>
        <v>0</v>
      </c>
      <c r="L40" s="101">
        <f>ROUND(K40*Prehlad!$J$8,2)</f>
        <v>0</v>
      </c>
      <c r="Q40" s="102">
        <v>20</v>
      </c>
      <c r="R40" s="102" t="s">
        <v>149</v>
      </c>
      <c r="V40" s="112" t="s">
        <v>54</v>
      </c>
      <c r="W40" s="112" t="s">
        <v>54</v>
      </c>
      <c r="X40" s="112" t="s">
        <v>71</v>
      </c>
      <c r="Y40" s="128">
        <v>4.2750000000000004</v>
      </c>
    </row>
    <row r="41" spans="1:25" ht="14.65" customHeight="1">
      <c r="A41" s="127">
        <v>21</v>
      </c>
      <c r="B41" s="115" t="s">
        <v>195</v>
      </c>
      <c r="C41" s="116" t="s">
        <v>202</v>
      </c>
      <c r="D41" s="102" t="s">
        <v>203</v>
      </c>
      <c r="E41" s="104">
        <v>285</v>
      </c>
      <c r="F41" s="102" t="s">
        <v>148</v>
      </c>
      <c r="H41" s="101">
        <f>ROUND(G41*Prehlad!$J$8,2)</f>
        <v>0</v>
      </c>
      <c r="I41" s="101">
        <f t="shared" si="1"/>
        <v>0</v>
      </c>
      <c r="K41" s="101">
        <f t="shared" si="2"/>
        <v>0</v>
      </c>
      <c r="L41" s="101">
        <f>ROUND(K41*Prehlad!$J$8,2)</f>
        <v>0</v>
      </c>
      <c r="Q41" s="102">
        <v>20</v>
      </c>
      <c r="R41" s="102" t="s">
        <v>149</v>
      </c>
      <c r="V41" s="112" t="s">
        <v>54</v>
      </c>
      <c r="W41" s="112" t="s">
        <v>54</v>
      </c>
      <c r="X41" s="112" t="s">
        <v>71</v>
      </c>
      <c r="Y41" s="128">
        <v>0.28499999999999998</v>
      </c>
    </row>
    <row r="42" spans="1:25" ht="14.65" customHeight="1">
      <c r="A42" s="127">
        <v>22</v>
      </c>
      <c r="B42" s="115" t="s">
        <v>195</v>
      </c>
      <c r="C42" s="116" t="s">
        <v>204</v>
      </c>
      <c r="D42" s="102" t="s">
        <v>205</v>
      </c>
      <c r="E42" s="104">
        <v>285</v>
      </c>
      <c r="F42" s="102" t="s">
        <v>148</v>
      </c>
      <c r="H42" s="101">
        <f>ROUND(G42*Prehlad!$J$8,2)</f>
        <v>0</v>
      </c>
      <c r="I42" s="101">
        <f t="shared" si="1"/>
        <v>0</v>
      </c>
      <c r="K42" s="101">
        <f t="shared" si="2"/>
        <v>0</v>
      </c>
      <c r="L42" s="101">
        <f>ROUND(K42*Prehlad!$J$8,2)</f>
        <v>0</v>
      </c>
      <c r="Q42" s="102">
        <v>20</v>
      </c>
      <c r="R42" s="102" t="s">
        <v>149</v>
      </c>
      <c r="V42" s="112" t="s">
        <v>54</v>
      </c>
      <c r="W42" s="112" t="s">
        <v>54</v>
      </c>
      <c r="X42" s="112" t="s">
        <v>71</v>
      </c>
      <c r="Y42" s="128">
        <v>3.1349999999999998</v>
      </c>
    </row>
    <row r="43" spans="1:25" ht="14.65" customHeight="1">
      <c r="A43" s="127">
        <v>23</v>
      </c>
      <c r="B43" s="115" t="s">
        <v>195</v>
      </c>
      <c r="C43" s="116" t="s">
        <v>206</v>
      </c>
      <c r="D43" s="102" t="s">
        <v>207</v>
      </c>
      <c r="E43" s="104">
        <v>285</v>
      </c>
      <c r="F43" s="102" t="s">
        <v>148</v>
      </c>
      <c r="H43" s="101">
        <f>ROUND(G43*Prehlad!$J$8,2)</f>
        <v>0</v>
      </c>
      <c r="I43" s="101">
        <f t="shared" si="1"/>
        <v>0</v>
      </c>
      <c r="K43" s="101">
        <f t="shared" si="2"/>
        <v>0</v>
      </c>
      <c r="L43" s="101">
        <f>ROUND(K43*Prehlad!$J$8,2)</f>
        <v>0</v>
      </c>
      <c r="Q43" s="102">
        <v>20</v>
      </c>
      <c r="R43" s="102" t="s">
        <v>149</v>
      </c>
      <c r="V43" s="112" t="s">
        <v>54</v>
      </c>
      <c r="W43" s="112" t="s">
        <v>54</v>
      </c>
      <c r="X43" s="112" t="s">
        <v>71</v>
      </c>
      <c r="Y43" s="128">
        <v>0.56999999999999995</v>
      </c>
    </row>
    <row r="44" spans="1:25" ht="14.65" customHeight="1">
      <c r="A44" s="127">
        <v>24</v>
      </c>
      <c r="B44" s="115" t="s">
        <v>195</v>
      </c>
      <c r="C44" s="116" t="s">
        <v>208</v>
      </c>
      <c r="D44" s="102" t="s">
        <v>209</v>
      </c>
      <c r="E44" s="104">
        <v>285</v>
      </c>
      <c r="F44" s="102" t="s">
        <v>148</v>
      </c>
      <c r="H44" s="101">
        <f>ROUND(G44*Prehlad!$J$8,2)</f>
        <v>0</v>
      </c>
      <c r="I44" s="101">
        <f t="shared" si="1"/>
        <v>0</v>
      </c>
      <c r="K44" s="101">
        <f t="shared" si="2"/>
        <v>0</v>
      </c>
      <c r="L44" s="101">
        <f>ROUND(K44*Prehlad!$J$8,2)</f>
        <v>0</v>
      </c>
      <c r="Q44" s="102">
        <v>20</v>
      </c>
      <c r="R44" s="102" t="s">
        <v>149</v>
      </c>
      <c r="V44" s="112" t="s">
        <v>54</v>
      </c>
      <c r="W44" s="112" t="s">
        <v>54</v>
      </c>
      <c r="X44" s="112" t="s">
        <v>71</v>
      </c>
      <c r="Y44" s="128">
        <v>2.5649999999999999</v>
      </c>
    </row>
    <row r="45" spans="1:25" ht="14.65" customHeight="1">
      <c r="A45" s="127">
        <v>25</v>
      </c>
      <c r="B45" s="115" t="s">
        <v>195</v>
      </c>
      <c r="C45" s="116" t="s">
        <v>210</v>
      </c>
      <c r="D45" s="102" t="s">
        <v>211</v>
      </c>
      <c r="E45" s="104">
        <v>2.85</v>
      </c>
      <c r="F45" s="102" t="s">
        <v>165</v>
      </c>
      <c r="H45" s="101">
        <f>ROUND(G45*Prehlad!$J$8,2)</f>
        <v>0</v>
      </c>
      <c r="I45" s="101">
        <f t="shared" si="1"/>
        <v>0</v>
      </c>
      <c r="K45" s="101">
        <f t="shared" si="2"/>
        <v>0</v>
      </c>
      <c r="L45" s="101">
        <f>ROUND(K45*Prehlad!$J$8,2)</f>
        <v>0</v>
      </c>
      <c r="Q45" s="102">
        <v>20</v>
      </c>
      <c r="R45" s="102" t="s">
        <v>149</v>
      </c>
      <c r="V45" s="112" t="s">
        <v>54</v>
      </c>
      <c r="W45" s="112" t="s">
        <v>54</v>
      </c>
      <c r="X45" s="112" t="s">
        <v>71</v>
      </c>
      <c r="Y45" s="128">
        <v>2.6509999999999998</v>
      </c>
    </row>
    <row r="46" spans="1:25" ht="14.65" customHeight="1">
      <c r="D46" s="102" t="s">
        <v>212</v>
      </c>
    </row>
    <row r="47" spans="1:25" ht="14.65" customHeight="1">
      <c r="D47" s="127" t="s">
        <v>213</v>
      </c>
      <c r="E47" s="130">
        <f>K47</f>
        <v>0</v>
      </c>
      <c r="I47" s="130">
        <f>SUM(I12:I46)</f>
        <v>0</v>
      </c>
      <c r="J47" s="130">
        <f>SUM(J12:J46)</f>
        <v>0</v>
      </c>
      <c r="K47" s="130">
        <f>SUM(K12:K46)</f>
        <v>0</v>
      </c>
      <c r="L47" s="130">
        <f>SUM(L12:L46)</f>
        <v>0</v>
      </c>
      <c r="N47" s="131">
        <f>SUM(N12:N46)</f>
        <v>1.14E-2</v>
      </c>
      <c r="P47" s="132">
        <f>SUM(P12:P46)</f>
        <v>257.048</v>
      </c>
      <c r="Y47" s="128">
        <f>SUM(Y12:Y46)</f>
        <v>657.34900000000005</v>
      </c>
    </row>
    <row r="49" spans="1:25" ht="14.65" customHeight="1">
      <c r="B49" s="116" t="s">
        <v>101</v>
      </c>
    </row>
    <row r="50" spans="1:25" ht="14.65" customHeight="1">
      <c r="A50" s="127">
        <v>26</v>
      </c>
      <c r="B50" s="115" t="s">
        <v>167</v>
      </c>
      <c r="C50" s="116" t="s">
        <v>214</v>
      </c>
      <c r="D50" s="102" t="s">
        <v>215</v>
      </c>
      <c r="E50" s="104">
        <v>806</v>
      </c>
      <c r="F50" s="102" t="s">
        <v>148</v>
      </c>
      <c r="H50" s="101">
        <f>ROUND(G50*Prehlad!$J$8,2)</f>
        <v>0</v>
      </c>
      <c r="I50" s="101">
        <f>ROUND(E50*G50,2)</f>
        <v>0</v>
      </c>
      <c r="K50" s="101">
        <f>ROUND(E50*G50,2)</f>
        <v>0</v>
      </c>
      <c r="L50" s="101">
        <f>ROUND(K50*Prehlad!$J$8,2)</f>
        <v>0</v>
      </c>
      <c r="Q50" s="102">
        <v>20</v>
      </c>
      <c r="R50" s="102" t="s">
        <v>149</v>
      </c>
      <c r="V50" s="112" t="s">
        <v>54</v>
      </c>
      <c r="W50" s="112" t="s">
        <v>54</v>
      </c>
      <c r="X50" s="112" t="s">
        <v>71</v>
      </c>
      <c r="Y50" s="128">
        <v>4.03</v>
      </c>
    </row>
    <row r="51" spans="1:25" ht="14.65" customHeight="1">
      <c r="D51" s="102" t="s">
        <v>216</v>
      </c>
    </row>
    <row r="52" spans="1:25" ht="14.65" customHeight="1">
      <c r="D52" s="127" t="s">
        <v>217</v>
      </c>
      <c r="E52" s="130">
        <f>K52</f>
        <v>0</v>
      </c>
      <c r="I52" s="130">
        <f>SUM(I49:I51)</f>
        <v>0</v>
      </c>
      <c r="J52" s="130">
        <f>SUM(J49:J51)</f>
        <v>0</v>
      </c>
      <c r="K52" s="130">
        <f>SUM(K49:K51)</f>
        <v>0</v>
      </c>
      <c r="L52" s="130">
        <f>SUM(L49:L51)</f>
        <v>0</v>
      </c>
      <c r="N52" s="131">
        <f>SUM(N49:N51)</f>
        <v>0</v>
      </c>
      <c r="P52" s="132">
        <f>SUM(P49:P51)</f>
        <v>0</v>
      </c>
      <c r="Y52" s="128">
        <f>SUM(Y49:Y51)</f>
        <v>4.03</v>
      </c>
    </row>
    <row r="54" spans="1:25" ht="14.65" customHeight="1">
      <c r="B54" s="116" t="s">
        <v>102</v>
      </c>
    </row>
    <row r="55" spans="1:25" ht="14.65" customHeight="1">
      <c r="A55" s="127">
        <v>27</v>
      </c>
      <c r="B55" s="115" t="s">
        <v>218</v>
      </c>
      <c r="C55" s="116" t="s">
        <v>219</v>
      </c>
      <c r="D55" s="102" t="s">
        <v>220</v>
      </c>
      <c r="E55" s="104">
        <v>11</v>
      </c>
      <c r="F55" s="102" t="s">
        <v>221</v>
      </c>
      <c r="H55" s="101">
        <f>ROUND(G55*Prehlad!$J$8,2)</f>
        <v>0</v>
      </c>
      <c r="I55" s="101">
        <f>ROUND(E55*G55,2)</f>
        <v>0</v>
      </c>
      <c r="K55" s="101">
        <f>ROUND(E55*G55,2)</f>
        <v>0</v>
      </c>
      <c r="L55" s="101">
        <f>ROUND(K55*Prehlad!$J$8,2)</f>
        <v>0</v>
      </c>
      <c r="M55" s="113">
        <v>0.12152</v>
      </c>
      <c r="N55" s="113">
        <f>E55*M55</f>
        <v>1.3367200000000001</v>
      </c>
      <c r="Q55" s="102">
        <v>20</v>
      </c>
      <c r="R55" s="102" t="s">
        <v>149</v>
      </c>
      <c r="V55" s="112" t="s">
        <v>54</v>
      </c>
      <c r="W55" s="112" t="s">
        <v>54</v>
      </c>
      <c r="X55" s="112" t="s">
        <v>71</v>
      </c>
      <c r="Y55" s="128">
        <v>3.96</v>
      </c>
    </row>
    <row r="56" spans="1:25" ht="14.65" customHeight="1">
      <c r="D56" s="102" t="s">
        <v>222</v>
      </c>
    </row>
    <row r="57" spans="1:25" ht="14.65" customHeight="1">
      <c r="A57" s="127">
        <v>28</v>
      </c>
      <c r="B57" s="115" t="s">
        <v>190</v>
      </c>
      <c r="C57" s="116" t="s">
        <v>223</v>
      </c>
      <c r="D57" s="102" t="s">
        <v>224</v>
      </c>
      <c r="E57" s="104">
        <v>33</v>
      </c>
      <c r="F57" s="102" t="s">
        <v>162</v>
      </c>
      <c r="H57" s="101">
        <f>ROUND(G57*Prehlad!$J$8,2)</f>
        <v>0</v>
      </c>
      <c r="J57" s="101">
        <f>ROUND(E57*G57,2)</f>
        <v>0</v>
      </c>
      <c r="K57" s="101">
        <f>ROUND(E57*G57,2)</f>
        <v>0</v>
      </c>
      <c r="L57" s="101">
        <f>ROUND(K57*Prehlad!$J$8,2)</f>
        <v>0</v>
      </c>
      <c r="M57" s="113">
        <v>1.2999999999999999E-3</v>
      </c>
      <c r="N57" s="113">
        <f>E57*M57</f>
        <v>4.2900000000000001E-2</v>
      </c>
      <c r="Q57" s="102">
        <v>20</v>
      </c>
      <c r="R57" s="102" t="s">
        <v>149</v>
      </c>
      <c r="V57" s="112" t="s">
        <v>54</v>
      </c>
      <c r="W57" s="112" t="s">
        <v>54</v>
      </c>
      <c r="X57" s="112" t="s">
        <v>71</v>
      </c>
    </row>
    <row r="58" spans="1:25" ht="14.65" customHeight="1">
      <c r="D58" s="102" t="s">
        <v>225</v>
      </c>
    </row>
    <row r="59" spans="1:25" ht="14.65" customHeight="1">
      <c r="D59" s="127" t="s">
        <v>226</v>
      </c>
      <c r="E59" s="130">
        <f>K59</f>
        <v>0</v>
      </c>
      <c r="I59" s="130">
        <f>SUM(I54:I58)</f>
        <v>0</v>
      </c>
      <c r="J59" s="130">
        <f>SUM(J54:J58)</f>
        <v>0</v>
      </c>
      <c r="K59" s="130">
        <f>SUM(K54:K58)</f>
        <v>0</v>
      </c>
      <c r="L59" s="130">
        <f>SUM(L54:L58)</f>
        <v>0</v>
      </c>
      <c r="N59" s="131">
        <f>SUM(N54:N58)</f>
        <v>1.3796200000000001</v>
      </c>
      <c r="P59" s="132">
        <f>SUM(P54:P58)</f>
        <v>0</v>
      </c>
      <c r="Y59" s="128">
        <f>SUM(Y54:Y58)</f>
        <v>3.96</v>
      </c>
    </row>
    <row r="61" spans="1:25" ht="14.65" customHeight="1">
      <c r="B61" s="116" t="s">
        <v>103</v>
      </c>
    </row>
    <row r="62" spans="1:25" ht="14.65" customHeight="1">
      <c r="A62" s="127">
        <v>29</v>
      </c>
      <c r="B62" s="115" t="s">
        <v>145</v>
      </c>
      <c r="C62" s="116" t="s">
        <v>227</v>
      </c>
      <c r="D62" s="102" t="s">
        <v>228</v>
      </c>
      <c r="E62" s="104">
        <v>303</v>
      </c>
      <c r="F62" s="102" t="s">
        <v>148</v>
      </c>
      <c r="H62" s="101">
        <f>ROUND(G62*Prehlad!$J$8,2)</f>
        <v>0</v>
      </c>
      <c r="I62" s="101">
        <f>ROUND(E62*G62,2)</f>
        <v>0</v>
      </c>
      <c r="K62" s="101">
        <f>ROUND(E62*G62,2)</f>
        <v>0</v>
      </c>
      <c r="L62" s="101">
        <f>ROUND(K62*Prehlad!$J$8,2)</f>
        <v>0</v>
      </c>
      <c r="M62" s="113">
        <v>0.16192000000000001</v>
      </c>
      <c r="N62" s="113">
        <f>E62*M62</f>
        <v>49.06176</v>
      </c>
      <c r="Q62" s="102">
        <v>20</v>
      </c>
      <c r="R62" s="102" t="s">
        <v>149</v>
      </c>
      <c r="V62" s="112" t="s">
        <v>54</v>
      </c>
      <c r="W62" s="112" t="s">
        <v>54</v>
      </c>
      <c r="X62" s="112" t="s">
        <v>71</v>
      </c>
      <c r="Y62" s="128">
        <v>13.938000000000001</v>
      </c>
    </row>
    <row r="63" spans="1:25" ht="14.65" customHeight="1">
      <c r="D63" s="102" t="s">
        <v>229</v>
      </c>
    </row>
    <row r="64" spans="1:25" ht="14.65" customHeight="1">
      <c r="D64" s="127" t="s">
        <v>230</v>
      </c>
      <c r="E64" s="130">
        <f>K64</f>
        <v>0</v>
      </c>
      <c r="I64" s="130">
        <f>SUM(I61:I63)</f>
        <v>0</v>
      </c>
      <c r="J64" s="130">
        <f>SUM(J61:J63)</f>
        <v>0</v>
      </c>
      <c r="K64" s="130">
        <f>SUM(K61:K63)</f>
        <v>0</v>
      </c>
      <c r="L64" s="130">
        <f>SUM(L61:L63)</f>
        <v>0</v>
      </c>
      <c r="N64" s="131">
        <f>SUM(N61:N63)</f>
        <v>49.06176</v>
      </c>
      <c r="P64" s="132">
        <f>SUM(P61:P63)</f>
        <v>0</v>
      </c>
      <c r="Y64" s="128">
        <f>SUM(Y61:Y63)</f>
        <v>13.938000000000001</v>
      </c>
    </row>
    <row r="66" spans="1:25" ht="14.65" customHeight="1">
      <c r="B66" s="116" t="s">
        <v>104</v>
      </c>
    </row>
    <row r="67" spans="1:25" ht="14.65" customHeight="1">
      <c r="A67" s="127">
        <v>30</v>
      </c>
      <c r="B67" s="115" t="s">
        <v>145</v>
      </c>
      <c r="C67" s="116" t="s">
        <v>231</v>
      </c>
      <c r="D67" s="102" t="s">
        <v>232</v>
      </c>
      <c r="E67" s="104">
        <v>546</v>
      </c>
      <c r="F67" s="102" t="s">
        <v>148</v>
      </c>
      <c r="H67" s="101">
        <f>ROUND(G67*Prehlad!$J$8,2)</f>
        <v>0</v>
      </c>
      <c r="I67" s="101">
        <f>ROUND(E67*G67,2)</f>
        <v>0</v>
      </c>
      <c r="K67" s="101">
        <f>ROUND(E67*G67,2)</f>
        <v>0</v>
      </c>
      <c r="L67" s="101">
        <f>ROUND(K67*Prehlad!$J$8,2)</f>
        <v>0</v>
      </c>
      <c r="M67" s="113">
        <v>0.37080000000000002</v>
      </c>
      <c r="N67" s="113">
        <f>E67*M67</f>
        <v>202.45680000000002</v>
      </c>
      <c r="Q67" s="102">
        <v>20</v>
      </c>
      <c r="R67" s="102" t="s">
        <v>149</v>
      </c>
      <c r="V67" s="112" t="s">
        <v>54</v>
      </c>
      <c r="W67" s="112" t="s">
        <v>54</v>
      </c>
      <c r="X67" s="112" t="s">
        <v>71</v>
      </c>
      <c r="Y67" s="128">
        <v>15.288</v>
      </c>
    </row>
    <row r="68" spans="1:25" ht="14.65" customHeight="1">
      <c r="D68" s="102" t="s">
        <v>233</v>
      </c>
    </row>
    <row r="69" spans="1:25" ht="14.65" customHeight="1">
      <c r="A69" s="127">
        <v>31</v>
      </c>
      <c r="B69" s="115" t="s">
        <v>145</v>
      </c>
      <c r="C69" s="116" t="s">
        <v>234</v>
      </c>
      <c r="D69" s="102" t="s">
        <v>235</v>
      </c>
      <c r="E69" s="104">
        <v>267</v>
      </c>
      <c r="F69" s="102" t="s">
        <v>148</v>
      </c>
      <c r="H69" s="101">
        <f>ROUND(G69*Prehlad!$J$8,2)</f>
        <v>0</v>
      </c>
      <c r="I69" s="101">
        <f>ROUND(E69*G69,2)</f>
        <v>0</v>
      </c>
      <c r="K69" s="101">
        <f>ROUND(E69*G69,2)</f>
        <v>0</v>
      </c>
      <c r="L69" s="101">
        <f>ROUND(K69*Prehlad!$J$8,2)</f>
        <v>0</v>
      </c>
      <c r="M69" s="113">
        <v>0.40714</v>
      </c>
      <c r="N69" s="113">
        <f>E69*M69</f>
        <v>108.70638</v>
      </c>
      <c r="Q69" s="102">
        <v>20</v>
      </c>
      <c r="R69" s="102" t="s">
        <v>149</v>
      </c>
      <c r="V69" s="112" t="s">
        <v>54</v>
      </c>
      <c r="W69" s="112" t="s">
        <v>54</v>
      </c>
      <c r="X69" s="112" t="s">
        <v>71</v>
      </c>
      <c r="Y69" s="128">
        <v>7.54</v>
      </c>
    </row>
    <row r="70" spans="1:25" ht="14.65" customHeight="1">
      <c r="D70" s="102" t="s">
        <v>236</v>
      </c>
    </row>
    <row r="71" spans="1:25" ht="14.65" customHeight="1">
      <c r="A71" s="127">
        <v>32</v>
      </c>
      <c r="B71" s="115" t="s">
        <v>145</v>
      </c>
      <c r="C71" s="116" t="s">
        <v>237</v>
      </c>
      <c r="D71" s="102" t="s">
        <v>238</v>
      </c>
      <c r="E71" s="104">
        <v>243</v>
      </c>
      <c r="F71" s="102" t="s">
        <v>148</v>
      </c>
      <c r="H71" s="101">
        <f>ROUND(G71*Prehlad!$J$8,2)</f>
        <v>0</v>
      </c>
      <c r="I71" s="101">
        <f>ROUND(E71*G71,2)</f>
        <v>0</v>
      </c>
      <c r="K71" s="101">
        <f>ROUND(E71*G71,2)</f>
        <v>0</v>
      </c>
      <c r="L71" s="101">
        <f>ROUND(K71*Prehlad!$J$8,2)</f>
        <v>0</v>
      </c>
      <c r="M71" s="113">
        <v>0.43408999999999998</v>
      </c>
      <c r="N71" s="113">
        <f>E71*M71</f>
        <v>105.48387</v>
      </c>
      <c r="Q71" s="102">
        <v>20</v>
      </c>
      <c r="R71" s="102" t="s">
        <v>149</v>
      </c>
      <c r="V71" s="112" t="s">
        <v>54</v>
      </c>
      <c r="W71" s="112" t="s">
        <v>54</v>
      </c>
      <c r="X71" s="112" t="s">
        <v>71</v>
      </c>
      <c r="Y71" s="128">
        <v>6.0750000000000002</v>
      </c>
    </row>
    <row r="72" spans="1:25" ht="14.65" customHeight="1">
      <c r="A72" s="127">
        <v>33</v>
      </c>
      <c r="B72" s="115" t="s">
        <v>159</v>
      </c>
      <c r="C72" s="116" t="s">
        <v>239</v>
      </c>
      <c r="D72" s="102" t="s">
        <v>240</v>
      </c>
      <c r="E72" s="104">
        <v>267</v>
      </c>
      <c r="F72" s="102" t="s">
        <v>148</v>
      </c>
      <c r="H72" s="101">
        <f>ROUND(G72*Prehlad!$J$8,2)</f>
        <v>0</v>
      </c>
      <c r="I72" s="101">
        <f>ROUND(E72*G72,2)</f>
        <v>0</v>
      </c>
      <c r="K72" s="101">
        <f>ROUND(E72*G72,2)</f>
        <v>0</v>
      </c>
      <c r="L72" s="101">
        <f>ROUND(K72*Prehlad!$J$8,2)</f>
        <v>0</v>
      </c>
      <c r="M72" s="113">
        <v>6.0099999999999997E-3</v>
      </c>
      <c r="N72" s="113">
        <f>E72*M72</f>
        <v>1.6046699999999998</v>
      </c>
      <c r="Q72" s="102">
        <v>20</v>
      </c>
      <c r="R72" s="102" t="s">
        <v>149</v>
      </c>
      <c r="V72" s="112" t="s">
        <v>54</v>
      </c>
      <c r="W72" s="112" t="s">
        <v>54</v>
      </c>
      <c r="X72" s="112" t="s">
        <v>71</v>
      </c>
      <c r="Y72" s="128">
        <v>1.04</v>
      </c>
    </row>
    <row r="73" spans="1:25" ht="14.65" customHeight="1">
      <c r="D73" s="102" t="s">
        <v>236</v>
      </c>
    </row>
    <row r="74" spans="1:25" ht="14.65" customHeight="1">
      <c r="A74" s="127">
        <v>34</v>
      </c>
      <c r="B74" s="115" t="s">
        <v>145</v>
      </c>
      <c r="C74" s="116" t="s">
        <v>241</v>
      </c>
      <c r="D74" s="102" t="s">
        <v>242</v>
      </c>
      <c r="E74" s="104">
        <v>498.5</v>
      </c>
      <c r="F74" s="102" t="s">
        <v>148</v>
      </c>
      <c r="H74" s="101">
        <f>ROUND(G74*Prehlad!$J$8,2)</f>
        <v>0</v>
      </c>
      <c r="I74" s="101">
        <f>ROUND(E74*G74,2)</f>
        <v>0</v>
      </c>
      <c r="K74" s="101">
        <f>ROUND(E74*G74,2)</f>
        <v>0</v>
      </c>
      <c r="L74" s="101">
        <f>ROUND(K74*Prehlad!$J$8,2)</f>
        <v>0</v>
      </c>
      <c r="M74" s="113">
        <v>6.0999999999999997E-4</v>
      </c>
      <c r="N74" s="113">
        <f>E74*M74</f>
        <v>0.30408499999999999</v>
      </c>
      <c r="Q74" s="102">
        <v>20</v>
      </c>
      <c r="R74" s="102" t="s">
        <v>149</v>
      </c>
      <c r="V74" s="112" t="s">
        <v>54</v>
      </c>
      <c r="W74" s="112" t="s">
        <v>54</v>
      </c>
      <c r="X74" s="112" t="s">
        <v>71</v>
      </c>
      <c r="Y74" s="128">
        <v>0.997</v>
      </c>
    </row>
    <row r="75" spans="1:25" ht="14.65" customHeight="1">
      <c r="D75" s="102" t="s">
        <v>243</v>
      </c>
    </row>
    <row r="76" spans="1:25" ht="14.65" customHeight="1">
      <c r="D76" s="102" t="s">
        <v>244</v>
      </c>
    </row>
    <row r="77" spans="1:25" ht="14.65" customHeight="1">
      <c r="A77" s="127">
        <v>35</v>
      </c>
      <c r="B77" s="115" t="s">
        <v>145</v>
      </c>
      <c r="C77" s="116" t="s">
        <v>245</v>
      </c>
      <c r="D77" s="102" t="s">
        <v>246</v>
      </c>
      <c r="E77" s="104">
        <v>243</v>
      </c>
      <c r="F77" s="102" t="s">
        <v>148</v>
      </c>
      <c r="H77" s="101">
        <f>ROUND(G77*Prehlad!$J$8,2)</f>
        <v>0</v>
      </c>
      <c r="I77" s="101">
        <f>ROUND(E77*G77,2)</f>
        <v>0</v>
      </c>
      <c r="K77" s="101">
        <f>ROUND(E77*G77,2)</f>
        <v>0</v>
      </c>
      <c r="L77" s="101">
        <f>ROUND(K77*Prehlad!$J$8,2)</f>
        <v>0</v>
      </c>
      <c r="Q77" s="102">
        <v>20</v>
      </c>
      <c r="R77" s="102" t="s">
        <v>149</v>
      </c>
      <c r="V77" s="112" t="s">
        <v>54</v>
      </c>
      <c r="W77" s="112" t="s">
        <v>54</v>
      </c>
      <c r="X77" s="112" t="s">
        <v>71</v>
      </c>
      <c r="Y77" s="128">
        <v>6.0750000000000002</v>
      </c>
    </row>
    <row r="78" spans="1:25" ht="14.65" customHeight="1">
      <c r="A78" s="127">
        <v>36</v>
      </c>
      <c r="B78" s="115" t="s">
        <v>145</v>
      </c>
      <c r="C78" s="116" t="s">
        <v>247</v>
      </c>
      <c r="D78" s="102" t="s">
        <v>248</v>
      </c>
      <c r="E78" s="104">
        <v>243</v>
      </c>
      <c r="F78" s="102" t="s">
        <v>148</v>
      </c>
      <c r="H78" s="101">
        <f>ROUND(G78*Prehlad!$J$8,2)</f>
        <v>0</v>
      </c>
      <c r="I78" s="101">
        <f>ROUND(E78*G78,2)</f>
        <v>0</v>
      </c>
      <c r="K78" s="101">
        <f>ROUND(E78*G78,2)</f>
        <v>0</v>
      </c>
      <c r="L78" s="101">
        <f>ROUND(K78*Prehlad!$J$8,2)</f>
        <v>0</v>
      </c>
      <c r="Q78" s="102">
        <v>20</v>
      </c>
      <c r="R78" s="102" t="s">
        <v>149</v>
      </c>
      <c r="V78" s="112" t="s">
        <v>54</v>
      </c>
      <c r="W78" s="112" t="s">
        <v>54</v>
      </c>
      <c r="X78" s="112" t="s">
        <v>71</v>
      </c>
      <c r="Y78" s="128">
        <v>37.179000000000002</v>
      </c>
    </row>
    <row r="79" spans="1:25" ht="14.65" customHeight="1">
      <c r="A79" s="127">
        <v>37</v>
      </c>
      <c r="B79" s="115" t="s">
        <v>145</v>
      </c>
      <c r="C79" s="116" t="s">
        <v>249</v>
      </c>
      <c r="D79" s="102" t="s">
        <v>250</v>
      </c>
      <c r="E79" s="104">
        <v>267</v>
      </c>
      <c r="F79" s="102" t="s">
        <v>148</v>
      </c>
      <c r="H79" s="101">
        <f>ROUND(G79*Prehlad!$J$8,2)</f>
        <v>0</v>
      </c>
      <c r="I79" s="101">
        <f>ROUND(E79*G79,2)</f>
        <v>0</v>
      </c>
      <c r="K79" s="101">
        <f>ROUND(E79*G79,2)</f>
        <v>0</v>
      </c>
      <c r="L79" s="101">
        <f>ROUND(K79*Prehlad!$J$8,2)</f>
        <v>0</v>
      </c>
      <c r="Q79" s="102">
        <v>20</v>
      </c>
      <c r="R79" s="102" t="s">
        <v>149</v>
      </c>
      <c r="V79" s="112" t="s">
        <v>54</v>
      </c>
      <c r="W79" s="112" t="s">
        <v>54</v>
      </c>
      <c r="X79" s="112" t="s">
        <v>71</v>
      </c>
      <c r="Y79" s="128">
        <v>48.36</v>
      </c>
    </row>
    <row r="80" spans="1:25" ht="14.65" customHeight="1">
      <c r="A80" s="127">
        <v>38</v>
      </c>
      <c r="B80" s="115" t="s">
        <v>159</v>
      </c>
      <c r="C80" s="116" t="s">
        <v>251</v>
      </c>
      <c r="D80" s="102" t="s">
        <v>252</v>
      </c>
      <c r="E80" s="104">
        <v>303</v>
      </c>
      <c r="F80" s="102" t="s">
        <v>148</v>
      </c>
      <c r="H80" s="101">
        <f>ROUND(G80*Prehlad!$J$8,2)</f>
        <v>0</v>
      </c>
      <c r="I80" s="101">
        <f>ROUND(E80*G80,2)</f>
        <v>0</v>
      </c>
      <c r="K80" s="101">
        <f>ROUND(E80*G80,2)</f>
        <v>0</v>
      </c>
      <c r="L80" s="101">
        <f>ROUND(K80*Prehlad!$J$8,2)</f>
        <v>0</v>
      </c>
      <c r="M80" s="113">
        <v>0.13192999999999999</v>
      </c>
      <c r="N80" s="113">
        <f>E80*M80</f>
        <v>39.974789999999999</v>
      </c>
      <c r="Q80" s="102">
        <v>20</v>
      </c>
      <c r="R80" s="102" t="s">
        <v>149</v>
      </c>
      <c r="V80" s="112" t="s">
        <v>54</v>
      </c>
      <c r="W80" s="112" t="s">
        <v>54</v>
      </c>
      <c r="X80" s="112" t="s">
        <v>71</v>
      </c>
      <c r="Y80" s="128">
        <v>164.529</v>
      </c>
    </row>
    <row r="81" spans="1:25" ht="14.65" customHeight="1">
      <c r="D81" s="102" t="s">
        <v>229</v>
      </c>
    </row>
    <row r="82" spans="1:25" ht="14.65" customHeight="1">
      <c r="A82" s="127">
        <v>39</v>
      </c>
      <c r="B82" s="115" t="s">
        <v>190</v>
      </c>
      <c r="C82" s="116" t="s">
        <v>253</v>
      </c>
      <c r="D82" s="102" t="s">
        <v>254</v>
      </c>
      <c r="E82" s="104">
        <v>306.02999999999997</v>
      </c>
      <c r="F82" s="102" t="s">
        <v>148</v>
      </c>
      <c r="H82" s="101">
        <f>ROUND(G82*Prehlad!$J$8,2)</f>
        <v>0</v>
      </c>
      <c r="J82" s="101">
        <f>ROUND(E82*G82,2)</f>
        <v>0</v>
      </c>
      <c r="K82" s="101">
        <f>ROUND(E82*G82,2)</f>
        <v>0</v>
      </c>
      <c r="L82" s="101">
        <f>ROUND(K82*Prehlad!$J$8,2)</f>
        <v>0</v>
      </c>
      <c r="M82" s="113">
        <v>0.12959999999999999</v>
      </c>
      <c r="N82" s="113">
        <f>E82*M82</f>
        <v>39.661487999999991</v>
      </c>
      <c r="Q82" s="102">
        <v>20</v>
      </c>
      <c r="R82" s="102" t="s">
        <v>149</v>
      </c>
      <c r="V82" s="112" t="s">
        <v>54</v>
      </c>
      <c r="W82" s="112" t="s">
        <v>54</v>
      </c>
      <c r="X82" s="112" t="s">
        <v>71</v>
      </c>
    </row>
    <row r="83" spans="1:25" ht="14.65" customHeight="1">
      <c r="D83" s="102" t="s">
        <v>255</v>
      </c>
    </row>
    <row r="84" spans="1:25" ht="14.65" customHeight="1">
      <c r="A84" s="127">
        <v>40</v>
      </c>
      <c r="B84" s="115" t="s">
        <v>159</v>
      </c>
      <c r="C84" s="116" t="s">
        <v>256</v>
      </c>
      <c r="D84" s="102" t="s">
        <v>257</v>
      </c>
      <c r="E84" s="104">
        <v>16.600000000000001</v>
      </c>
      <c r="F84" s="102" t="s">
        <v>148</v>
      </c>
      <c r="H84" s="101">
        <f>ROUND(G84*Prehlad!$J$8,2)</f>
        <v>0</v>
      </c>
      <c r="I84" s="101">
        <f>ROUND(E84*G84,2)</f>
        <v>0</v>
      </c>
      <c r="K84" s="101">
        <f>ROUND(E84*G84,2)</f>
        <v>0</v>
      </c>
      <c r="L84" s="101">
        <f>ROUND(K84*Prehlad!$J$8,2)</f>
        <v>0</v>
      </c>
      <c r="M84" s="113">
        <v>0.16849</v>
      </c>
      <c r="N84" s="113">
        <f>E84*M84</f>
        <v>2.7969340000000003</v>
      </c>
      <c r="Q84" s="102">
        <v>20</v>
      </c>
      <c r="R84" s="102" t="s">
        <v>149</v>
      </c>
      <c r="V84" s="112" t="s">
        <v>54</v>
      </c>
      <c r="W84" s="112" t="s">
        <v>54</v>
      </c>
      <c r="X84" s="112" t="s">
        <v>71</v>
      </c>
      <c r="Y84" s="128">
        <v>6.4569999999999999</v>
      </c>
    </row>
    <row r="85" spans="1:25" ht="14.65" customHeight="1">
      <c r="D85" s="102" t="s">
        <v>258</v>
      </c>
    </row>
    <row r="86" spans="1:25" ht="14.65" customHeight="1">
      <c r="D86" s="102" t="s">
        <v>259</v>
      </c>
    </row>
    <row r="87" spans="1:25" ht="14.65" customHeight="1">
      <c r="D87" s="102" t="s">
        <v>260</v>
      </c>
    </row>
    <row r="88" spans="1:25" ht="14.65" customHeight="1">
      <c r="D88" s="102" t="s">
        <v>261</v>
      </c>
    </row>
    <row r="89" spans="1:25" ht="14.65" customHeight="1">
      <c r="A89" s="127">
        <v>41</v>
      </c>
      <c r="B89" s="115" t="s">
        <v>190</v>
      </c>
      <c r="C89" s="116" t="s">
        <v>262</v>
      </c>
      <c r="D89" s="102" t="s">
        <v>263</v>
      </c>
      <c r="E89" s="104">
        <v>4.8479999999999999</v>
      </c>
      <c r="F89" s="102" t="s">
        <v>148</v>
      </c>
      <c r="H89" s="101">
        <f>ROUND(G89*Prehlad!$J$8,2)</f>
        <v>0</v>
      </c>
      <c r="J89" s="101">
        <f>ROUND(E89*G89,2)</f>
        <v>0</v>
      </c>
      <c r="K89" s="101">
        <f>ROUND(E89*G89,2)</f>
        <v>0</v>
      </c>
      <c r="L89" s="101">
        <f>ROUND(K89*Prehlad!$J$8,2)</f>
        <v>0</v>
      </c>
      <c r="M89" s="113">
        <v>0.14000000000000001</v>
      </c>
      <c r="N89" s="113">
        <f>E89*M89</f>
        <v>0.6787200000000001</v>
      </c>
      <c r="Q89" s="102">
        <v>20</v>
      </c>
      <c r="R89" s="102" t="s">
        <v>149</v>
      </c>
      <c r="V89" s="112" t="s">
        <v>54</v>
      </c>
      <c r="W89" s="112" t="s">
        <v>54</v>
      </c>
      <c r="X89" s="112" t="s">
        <v>71</v>
      </c>
    </row>
    <row r="90" spans="1:25" ht="14.65" customHeight="1">
      <c r="D90" s="102" t="s">
        <v>264</v>
      </c>
    </row>
    <row r="91" spans="1:25" ht="14.65" customHeight="1">
      <c r="A91" s="127">
        <v>42</v>
      </c>
      <c r="B91" s="115" t="s">
        <v>190</v>
      </c>
      <c r="C91" s="116" t="s">
        <v>265</v>
      </c>
      <c r="D91" s="102" t="s">
        <v>266</v>
      </c>
      <c r="E91" s="104">
        <v>11.917999999999999</v>
      </c>
      <c r="F91" s="102" t="s">
        <v>148</v>
      </c>
      <c r="H91" s="101">
        <f>ROUND(G91*Prehlad!$J$8,2)</f>
        <v>0</v>
      </c>
      <c r="J91" s="101">
        <f>ROUND(E91*G91,2)</f>
        <v>0</v>
      </c>
      <c r="K91" s="101">
        <f>ROUND(E91*G91,2)</f>
        <v>0</v>
      </c>
      <c r="L91" s="101">
        <f>ROUND(K91*Prehlad!$J$8,2)</f>
        <v>0</v>
      </c>
      <c r="M91" s="113">
        <v>0.14000000000000001</v>
      </c>
      <c r="N91" s="113">
        <f>E91*M91</f>
        <v>1.66852</v>
      </c>
      <c r="Q91" s="102">
        <v>20</v>
      </c>
      <c r="R91" s="102" t="s">
        <v>149</v>
      </c>
      <c r="V91" s="112" t="s">
        <v>54</v>
      </c>
      <c r="W91" s="112" t="s">
        <v>54</v>
      </c>
      <c r="X91" s="112" t="s">
        <v>71</v>
      </c>
    </row>
    <row r="92" spans="1:25" ht="14.65" customHeight="1">
      <c r="D92" s="102" t="s">
        <v>267</v>
      </c>
    </row>
    <row r="93" spans="1:25" ht="14.65" customHeight="1">
      <c r="A93" s="127">
        <v>43</v>
      </c>
      <c r="B93" s="115" t="s">
        <v>145</v>
      </c>
      <c r="C93" s="116" t="s">
        <v>268</v>
      </c>
      <c r="D93" s="102" t="s">
        <v>269</v>
      </c>
      <c r="E93" s="104">
        <v>20</v>
      </c>
      <c r="F93" s="102" t="s">
        <v>162</v>
      </c>
      <c r="H93" s="101">
        <f>ROUND(G93*Prehlad!$J$8,2)</f>
        <v>0</v>
      </c>
      <c r="I93" s="101">
        <f>ROUND(E93*G93,2)</f>
        <v>0</v>
      </c>
      <c r="K93" s="101">
        <f>ROUND(E93*G93,2)</f>
        <v>0</v>
      </c>
      <c r="L93" s="101">
        <f>ROUND(K93*Prehlad!$J$8,2)</f>
        <v>0</v>
      </c>
      <c r="M93" s="113">
        <v>3.5999999999999999E-3</v>
      </c>
      <c r="N93" s="113">
        <f>E93*M93</f>
        <v>7.1999999999999995E-2</v>
      </c>
      <c r="Q93" s="102">
        <v>20</v>
      </c>
      <c r="R93" s="102" t="s">
        <v>149</v>
      </c>
      <c r="V93" s="112" t="s">
        <v>54</v>
      </c>
      <c r="W93" s="112" t="s">
        <v>54</v>
      </c>
      <c r="X93" s="112" t="s">
        <v>71</v>
      </c>
      <c r="Y93" s="128">
        <v>0.86</v>
      </c>
    </row>
    <row r="94" spans="1:25" ht="14.65" customHeight="1">
      <c r="D94" s="102" t="s">
        <v>270</v>
      </c>
    </row>
    <row r="95" spans="1:25" ht="14.65" customHeight="1">
      <c r="D95" s="127" t="s">
        <v>271</v>
      </c>
      <c r="E95" s="130">
        <f>K95</f>
        <v>0</v>
      </c>
      <c r="I95" s="130">
        <f>SUM(I66:I94)</f>
        <v>0</v>
      </c>
      <c r="J95" s="130">
        <f>SUM(J66:J94)</f>
        <v>0</v>
      </c>
      <c r="K95" s="130">
        <f>SUM(K66:K94)</f>
        <v>0</v>
      </c>
      <c r="L95" s="130">
        <f>SUM(L66:L94)</f>
        <v>0</v>
      </c>
      <c r="N95" s="131">
        <f>SUM(N66:N94)</f>
        <v>503.40825700000005</v>
      </c>
      <c r="P95" s="132">
        <f>SUM(P66:P94)</f>
        <v>0</v>
      </c>
      <c r="Y95" s="128">
        <f>SUM(Y66:Y94)</f>
        <v>294.39999999999998</v>
      </c>
    </row>
    <row r="97" spans="1:25" ht="14.65" customHeight="1">
      <c r="B97" s="116" t="s">
        <v>105</v>
      </c>
    </row>
    <row r="98" spans="1:25" ht="14.65" customHeight="1">
      <c r="A98" s="127">
        <v>44</v>
      </c>
      <c r="B98" s="115" t="s">
        <v>272</v>
      </c>
      <c r="C98" s="116" t="s">
        <v>273</v>
      </c>
      <c r="D98" s="102" t="s">
        <v>274</v>
      </c>
      <c r="E98" s="104">
        <v>3</v>
      </c>
      <c r="F98" s="102" t="s">
        <v>221</v>
      </c>
      <c r="H98" s="101">
        <f>ROUND(G98*Prehlad!$J$8,2)</f>
        <v>0</v>
      </c>
      <c r="I98" s="101">
        <f>ROUND(E98*G98,2)</f>
        <v>0</v>
      </c>
      <c r="K98" s="101">
        <f>ROUND(E98*G98,2)</f>
        <v>0</v>
      </c>
      <c r="L98" s="101">
        <f>ROUND(K98*Prehlad!$J$8,2)</f>
        <v>0</v>
      </c>
      <c r="M98" s="113">
        <v>0.34089999999999998</v>
      </c>
      <c r="N98" s="113">
        <f>E98*M98</f>
        <v>1.0226999999999999</v>
      </c>
      <c r="Q98" s="102">
        <v>20</v>
      </c>
      <c r="R98" s="102" t="s">
        <v>149</v>
      </c>
      <c r="V98" s="112" t="s">
        <v>54</v>
      </c>
      <c r="W98" s="112" t="s">
        <v>54</v>
      </c>
      <c r="X98" s="112" t="s">
        <v>71</v>
      </c>
      <c r="Y98" s="128">
        <v>12.545999999999999</v>
      </c>
    </row>
    <row r="99" spans="1:25" ht="14.65" customHeight="1">
      <c r="A99" s="127">
        <v>45</v>
      </c>
      <c r="B99" s="115" t="s">
        <v>190</v>
      </c>
      <c r="C99" s="116" t="s">
        <v>275</v>
      </c>
      <c r="D99" s="102" t="s">
        <v>276</v>
      </c>
      <c r="E99" s="104">
        <v>3</v>
      </c>
      <c r="F99" s="102" t="s">
        <v>221</v>
      </c>
      <c r="H99" s="101">
        <f>ROUND(G99*Prehlad!$J$8,2)</f>
        <v>0</v>
      </c>
      <c r="J99" s="101">
        <f>ROUND(E99*G99,2)</f>
        <v>0</v>
      </c>
      <c r="K99" s="101">
        <f>ROUND(E99*G99,2)</f>
        <v>0</v>
      </c>
      <c r="L99" s="101">
        <f>ROUND(K99*Prehlad!$J$8,2)</f>
        <v>0</v>
      </c>
      <c r="Q99" s="102">
        <v>20</v>
      </c>
      <c r="R99" s="102" t="s">
        <v>149</v>
      </c>
      <c r="V99" s="112" t="s">
        <v>54</v>
      </c>
      <c r="W99" s="112" t="s">
        <v>54</v>
      </c>
      <c r="X99" s="112" t="s">
        <v>71</v>
      </c>
    </row>
    <row r="100" spans="1:25" ht="14.65" customHeight="1">
      <c r="D100" s="127" t="s">
        <v>277</v>
      </c>
      <c r="E100" s="130">
        <f>K100</f>
        <v>0</v>
      </c>
      <c r="I100" s="130">
        <f>SUM(I97:I99)</f>
        <v>0</v>
      </c>
      <c r="J100" s="130">
        <f>SUM(J97:J99)</f>
        <v>0</v>
      </c>
      <c r="K100" s="130">
        <f>SUM(K97:K99)</f>
        <v>0</v>
      </c>
      <c r="L100" s="130">
        <f>SUM(L97:L99)</f>
        <v>0</v>
      </c>
      <c r="N100" s="131">
        <f>SUM(N97:N99)</f>
        <v>1.0226999999999999</v>
      </c>
      <c r="P100" s="132">
        <f>SUM(P97:P99)</f>
        <v>0</v>
      </c>
      <c r="Y100" s="128">
        <f>SUM(Y97:Y99)</f>
        <v>12.545999999999999</v>
      </c>
    </row>
    <row r="102" spans="1:25" ht="14.65" customHeight="1">
      <c r="B102" s="116" t="s">
        <v>106</v>
      </c>
    </row>
    <row r="103" spans="1:25" ht="14.65" customHeight="1">
      <c r="A103" s="127">
        <v>46</v>
      </c>
      <c r="B103" s="115" t="s">
        <v>145</v>
      </c>
      <c r="C103" s="116" t="s">
        <v>278</v>
      </c>
      <c r="D103" s="102" t="s">
        <v>279</v>
      </c>
      <c r="E103" s="104">
        <v>15</v>
      </c>
      <c r="F103" s="102" t="s">
        <v>221</v>
      </c>
      <c r="H103" s="101">
        <f>ROUND(G103*Prehlad!$J$8,2)</f>
        <v>0</v>
      </c>
      <c r="I103" s="101">
        <f>ROUND(E103*G103,2)</f>
        <v>0</v>
      </c>
      <c r="K103" s="101">
        <f>ROUND(E103*G103,2)</f>
        <v>0</v>
      </c>
      <c r="L103" s="101">
        <f>ROUND(K103*Prehlad!$J$8,2)</f>
        <v>0</v>
      </c>
      <c r="M103" s="113">
        <v>0.2457</v>
      </c>
      <c r="N103" s="113">
        <f>E103*M103</f>
        <v>3.6855000000000002</v>
      </c>
      <c r="Q103" s="102">
        <v>20</v>
      </c>
      <c r="R103" s="102" t="s">
        <v>149</v>
      </c>
      <c r="V103" s="112" t="s">
        <v>54</v>
      </c>
      <c r="W103" s="112" t="s">
        <v>54</v>
      </c>
      <c r="X103" s="112" t="s">
        <v>71</v>
      </c>
      <c r="Y103" s="128">
        <v>11.82</v>
      </c>
    </row>
    <row r="104" spans="1:25" ht="14.65" customHeight="1">
      <c r="D104" s="102" t="s">
        <v>280</v>
      </c>
    </row>
    <row r="105" spans="1:25" ht="14.65" customHeight="1">
      <c r="D105" s="102" t="s">
        <v>281</v>
      </c>
    </row>
    <row r="106" spans="1:25" ht="14.65" customHeight="1">
      <c r="D106" s="102" t="s">
        <v>282</v>
      </c>
    </row>
    <row r="107" spans="1:25" ht="14.65" customHeight="1">
      <c r="D107" s="102" t="s">
        <v>283</v>
      </c>
    </row>
    <row r="108" spans="1:25" ht="14.65" customHeight="1">
      <c r="A108" s="127">
        <v>47</v>
      </c>
      <c r="B108" s="115" t="s">
        <v>190</v>
      </c>
      <c r="C108" s="116" t="s">
        <v>284</v>
      </c>
      <c r="D108" s="102" t="s">
        <v>285</v>
      </c>
      <c r="E108" s="104">
        <v>1</v>
      </c>
      <c r="F108" s="102" t="s">
        <v>286</v>
      </c>
      <c r="H108" s="101">
        <f>ROUND(G108*Prehlad!$J$8,2)</f>
        <v>0</v>
      </c>
      <c r="J108" s="101">
        <f t="shared" ref="J108:J117" si="3">ROUND(E108*G108,2)</f>
        <v>0</v>
      </c>
      <c r="K108" s="101">
        <f t="shared" ref="K108:K119" si="4">ROUND(E108*G108,2)</f>
        <v>0</v>
      </c>
      <c r="L108" s="101">
        <f>ROUND(K108*Prehlad!$J$8,2)</f>
        <v>0</v>
      </c>
      <c r="Q108" s="102">
        <v>20</v>
      </c>
      <c r="R108" s="102" t="s">
        <v>149</v>
      </c>
      <c r="V108" s="112" t="s">
        <v>54</v>
      </c>
      <c r="W108" s="112" t="s">
        <v>54</v>
      </c>
      <c r="X108" s="112" t="s">
        <v>71</v>
      </c>
    </row>
    <row r="109" spans="1:25" ht="14.65" customHeight="1">
      <c r="A109" s="127">
        <v>48</v>
      </c>
      <c r="B109" s="115" t="s">
        <v>190</v>
      </c>
      <c r="C109" s="116" t="s">
        <v>287</v>
      </c>
      <c r="D109" s="102" t="s">
        <v>288</v>
      </c>
      <c r="E109" s="104">
        <v>2</v>
      </c>
      <c r="F109" s="102" t="s">
        <v>221</v>
      </c>
      <c r="H109" s="101">
        <f>ROUND(G109*Prehlad!$J$8,2)</f>
        <v>0</v>
      </c>
      <c r="J109" s="101">
        <f t="shared" si="3"/>
        <v>0</v>
      </c>
      <c r="K109" s="101">
        <f t="shared" si="4"/>
        <v>0</v>
      </c>
      <c r="L109" s="101">
        <f>ROUND(K109*Prehlad!$J$8,2)</f>
        <v>0</v>
      </c>
      <c r="M109" s="113">
        <v>5.4999999999999997E-3</v>
      </c>
      <c r="N109" s="113">
        <f t="shared" ref="N109:N119" si="5">E109*M109</f>
        <v>1.0999999999999999E-2</v>
      </c>
      <c r="Q109" s="102">
        <v>20</v>
      </c>
      <c r="R109" s="102" t="s">
        <v>149</v>
      </c>
      <c r="V109" s="112" t="s">
        <v>54</v>
      </c>
      <c r="W109" s="112" t="s">
        <v>54</v>
      </c>
      <c r="X109" s="112" t="s">
        <v>71</v>
      </c>
    </row>
    <row r="110" spans="1:25" ht="14.65" customHeight="1">
      <c r="A110" s="127">
        <v>49</v>
      </c>
      <c r="B110" s="115" t="s">
        <v>190</v>
      </c>
      <c r="C110" s="116" t="s">
        <v>289</v>
      </c>
      <c r="D110" s="102" t="s">
        <v>290</v>
      </c>
      <c r="E110" s="104">
        <v>2</v>
      </c>
      <c r="F110" s="102" t="s">
        <v>221</v>
      </c>
      <c r="H110" s="101">
        <f>ROUND(G110*Prehlad!$J$8,2)</f>
        <v>0</v>
      </c>
      <c r="J110" s="101">
        <f t="shared" si="3"/>
        <v>0</v>
      </c>
      <c r="K110" s="101">
        <f t="shared" si="4"/>
        <v>0</v>
      </c>
      <c r="L110" s="101">
        <f>ROUND(K110*Prehlad!$J$8,2)</f>
        <v>0</v>
      </c>
      <c r="M110" s="113">
        <v>5.4999999999999997E-3</v>
      </c>
      <c r="N110" s="113">
        <f t="shared" si="5"/>
        <v>1.0999999999999999E-2</v>
      </c>
      <c r="Q110" s="102">
        <v>20</v>
      </c>
      <c r="R110" s="102" t="s">
        <v>149</v>
      </c>
      <c r="V110" s="112" t="s">
        <v>54</v>
      </c>
      <c r="W110" s="112" t="s">
        <v>54</v>
      </c>
      <c r="X110" s="112" t="s">
        <v>71</v>
      </c>
    </row>
    <row r="111" spans="1:25" ht="14.65" customHeight="1">
      <c r="A111" s="127">
        <v>50</v>
      </c>
      <c r="B111" s="115" t="s">
        <v>190</v>
      </c>
      <c r="C111" s="116" t="s">
        <v>291</v>
      </c>
      <c r="D111" s="102" t="s">
        <v>292</v>
      </c>
      <c r="E111" s="104">
        <v>2</v>
      </c>
      <c r="F111" s="102" t="s">
        <v>221</v>
      </c>
      <c r="H111" s="101">
        <f>ROUND(G111*Prehlad!$J$8,2)</f>
        <v>0</v>
      </c>
      <c r="J111" s="101">
        <f t="shared" si="3"/>
        <v>0</v>
      </c>
      <c r="K111" s="101">
        <f t="shared" si="4"/>
        <v>0</v>
      </c>
      <c r="L111" s="101">
        <f>ROUND(K111*Prehlad!$J$8,2)</f>
        <v>0</v>
      </c>
      <c r="M111" s="113">
        <v>5.4999999999999997E-3</v>
      </c>
      <c r="N111" s="113">
        <f t="shared" si="5"/>
        <v>1.0999999999999999E-2</v>
      </c>
      <c r="Q111" s="102">
        <v>20</v>
      </c>
      <c r="R111" s="102" t="s">
        <v>149</v>
      </c>
      <c r="V111" s="112" t="s">
        <v>54</v>
      </c>
      <c r="W111" s="112" t="s">
        <v>54</v>
      </c>
      <c r="X111" s="112" t="s">
        <v>71</v>
      </c>
    </row>
    <row r="112" spans="1:25" ht="14.65" customHeight="1">
      <c r="A112" s="127">
        <v>51</v>
      </c>
      <c r="B112" s="115" t="s">
        <v>190</v>
      </c>
      <c r="C112" s="116" t="s">
        <v>293</v>
      </c>
      <c r="D112" s="102" t="s">
        <v>294</v>
      </c>
      <c r="E112" s="104">
        <v>1</v>
      </c>
      <c r="F112" s="102" t="s">
        <v>221</v>
      </c>
      <c r="H112" s="101">
        <f>ROUND(G112*Prehlad!$J$8,2)</f>
        <v>0</v>
      </c>
      <c r="J112" s="101">
        <f t="shared" si="3"/>
        <v>0</v>
      </c>
      <c r="K112" s="101">
        <f t="shared" si="4"/>
        <v>0</v>
      </c>
      <c r="L112" s="101">
        <f>ROUND(K112*Prehlad!$J$8,2)</f>
        <v>0</v>
      </c>
      <c r="M112" s="113">
        <v>9.1000000000000004E-3</v>
      </c>
      <c r="N112" s="113">
        <f t="shared" si="5"/>
        <v>9.1000000000000004E-3</v>
      </c>
      <c r="Q112" s="102">
        <v>20</v>
      </c>
      <c r="R112" s="102" t="s">
        <v>149</v>
      </c>
      <c r="V112" s="112" t="s">
        <v>54</v>
      </c>
      <c r="W112" s="112" t="s">
        <v>54</v>
      </c>
      <c r="X112" s="112" t="s">
        <v>71</v>
      </c>
    </row>
    <row r="113" spans="1:25" ht="14.65" customHeight="1">
      <c r="A113" s="127">
        <v>52</v>
      </c>
      <c r="B113" s="115" t="s">
        <v>190</v>
      </c>
      <c r="C113" s="116" t="s">
        <v>295</v>
      </c>
      <c r="D113" s="102" t="s">
        <v>296</v>
      </c>
      <c r="E113" s="104">
        <v>1</v>
      </c>
      <c r="F113" s="102" t="s">
        <v>221</v>
      </c>
      <c r="H113" s="101">
        <f>ROUND(G113*Prehlad!$J$8,2)</f>
        <v>0</v>
      </c>
      <c r="J113" s="101">
        <f t="shared" si="3"/>
        <v>0</v>
      </c>
      <c r="K113" s="101">
        <f t="shared" si="4"/>
        <v>0</v>
      </c>
      <c r="L113" s="101">
        <f>ROUND(K113*Prehlad!$J$8,2)</f>
        <v>0</v>
      </c>
      <c r="M113" s="113">
        <v>9.1000000000000004E-3</v>
      </c>
      <c r="N113" s="113">
        <f t="shared" si="5"/>
        <v>9.1000000000000004E-3</v>
      </c>
      <c r="Q113" s="102">
        <v>20</v>
      </c>
      <c r="R113" s="102" t="s">
        <v>149</v>
      </c>
      <c r="V113" s="112" t="s">
        <v>54</v>
      </c>
      <c r="W113" s="112" t="s">
        <v>54</v>
      </c>
      <c r="X113" s="112" t="s">
        <v>71</v>
      </c>
    </row>
    <row r="114" spans="1:25" ht="14.65" customHeight="1">
      <c r="A114" s="127">
        <v>53</v>
      </c>
      <c r="B114" s="115" t="s">
        <v>190</v>
      </c>
      <c r="C114" s="116" t="s">
        <v>297</v>
      </c>
      <c r="D114" s="102" t="s">
        <v>298</v>
      </c>
      <c r="E114" s="104">
        <v>2</v>
      </c>
      <c r="F114" s="102" t="s">
        <v>221</v>
      </c>
      <c r="H114" s="101">
        <f>ROUND(G114*Prehlad!$J$8,2)</f>
        <v>0</v>
      </c>
      <c r="J114" s="101">
        <f t="shared" si="3"/>
        <v>0</v>
      </c>
      <c r="K114" s="101">
        <f t="shared" si="4"/>
        <v>0</v>
      </c>
      <c r="L114" s="101">
        <f>ROUND(K114*Prehlad!$J$8,2)</f>
        <v>0</v>
      </c>
      <c r="M114" s="113">
        <v>4.7000000000000002E-3</v>
      </c>
      <c r="N114" s="113">
        <f t="shared" si="5"/>
        <v>9.4000000000000004E-3</v>
      </c>
      <c r="Q114" s="102">
        <v>20</v>
      </c>
      <c r="R114" s="102" t="s">
        <v>149</v>
      </c>
      <c r="V114" s="112" t="s">
        <v>54</v>
      </c>
      <c r="W114" s="112" t="s">
        <v>54</v>
      </c>
      <c r="X114" s="112" t="s">
        <v>71</v>
      </c>
    </row>
    <row r="115" spans="1:25" ht="14.65" customHeight="1">
      <c r="A115" s="127">
        <v>54</v>
      </c>
      <c r="B115" s="115" t="s">
        <v>190</v>
      </c>
      <c r="C115" s="116" t="s">
        <v>299</v>
      </c>
      <c r="D115" s="102" t="s">
        <v>300</v>
      </c>
      <c r="E115" s="104">
        <v>1</v>
      </c>
      <c r="F115" s="102" t="s">
        <v>221</v>
      </c>
      <c r="H115" s="101">
        <f>ROUND(G115*Prehlad!$J$8,2)</f>
        <v>0</v>
      </c>
      <c r="J115" s="101">
        <f t="shared" si="3"/>
        <v>0</v>
      </c>
      <c r="K115" s="101">
        <f t="shared" si="4"/>
        <v>0</v>
      </c>
      <c r="L115" s="101">
        <f>ROUND(K115*Prehlad!$J$8,2)</f>
        <v>0</v>
      </c>
      <c r="M115" s="113">
        <v>4.7000000000000002E-3</v>
      </c>
      <c r="N115" s="113">
        <f t="shared" si="5"/>
        <v>4.7000000000000002E-3</v>
      </c>
      <c r="Q115" s="102">
        <v>20</v>
      </c>
      <c r="R115" s="102" t="s">
        <v>149</v>
      </c>
      <c r="V115" s="112" t="s">
        <v>54</v>
      </c>
      <c r="W115" s="112" t="s">
        <v>54</v>
      </c>
      <c r="X115" s="112" t="s">
        <v>71</v>
      </c>
    </row>
    <row r="116" spans="1:25" ht="14.65" customHeight="1">
      <c r="A116" s="127">
        <v>55</v>
      </c>
      <c r="B116" s="115" t="s">
        <v>190</v>
      </c>
      <c r="C116" s="116" t="s">
        <v>301</v>
      </c>
      <c r="D116" s="102" t="s">
        <v>302</v>
      </c>
      <c r="E116" s="104">
        <v>2</v>
      </c>
      <c r="F116" s="102" t="s">
        <v>221</v>
      </c>
      <c r="H116" s="101">
        <f>ROUND(G116*Prehlad!$J$8,2)</f>
        <v>0</v>
      </c>
      <c r="J116" s="101">
        <f t="shared" si="3"/>
        <v>0</v>
      </c>
      <c r="K116" s="101">
        <f t="shared" si="4"/>
        <v>0</v>
      </c>
      <c r="L116" s="101">
        <f>ROUND(K116*Prehlad!$J$8,2)</f>
        <v>0</v>
      </c>
      <c r="M116" s="113">
        <v>4.7000000000000002E-3</v>
      </c>
      <c r="N116" s="113">
        <f t="shared" si="5"/>
        <v>9.4000000000000004E-3</v>
      </c>
      <c r="Q116" s="102">
        <v>20</v>
      </c>
      <c r="R116" s="102" t="s">
        <v>149</v>
      </c>
      <c r="V116" s="112" t="s">
        <v>54</v>
      </c>
      <c r="W116" s="112" t="s">
        <v>54</v>
      </c>
      <c r="X116" s="112" t="s">
        <v>71</v>
      </c>
    </row>
    <row r="117" spans="1:25" ht="14.65" customHeight="1">
      <c r="A117" s="127">
        <v>56</v>
      </c>
      <c r="B117" s="115" t="s">
        <v>190</v>
      </c>
      <c r="C117" s="116" t="s">
        <v>303</v>
      </c>
      <c r="D117" s="102" t="s">
        <v>304</v>
      </c>
      <c r="E117" s="104">
        <v>1</v>
      </c>
      <c r="F117" s="102" t="s">
        <v>221</v>
      </c>
      <c r="H117" s="101">
        <f>ROUND(G117*Prehlad!$J$8,2)</f>
        <v>0</v>
      </c>
      <c r="J117" s="101">
        <f t="shared" si="3"/>
        <v>0</v>
      </c>
      <c r="K117" s="101">
        <f t="shared" si="4"/>
        <v>0</v>
      </c>
      <c r="L117" s="101">
        <f>ROUND(K117*Prehlad!$J$8,2)</f>
        <v>0</v>
      </c>
      <c r="M117" s="113">
        <v>6.3E-3</v>
      </c>
      <c r="N117" s="113">
        <f t="shared" si="5"/>
        <v>6.3E-3</v>
      </c>
      <c r="Q117" s="102">
        <v>20</v>
      </c>
      <c r="R117" s="102" t="s">
        <v>149</v>
      </c>
      <c r="V117" s="112" t="s">
        <v>54</v>
      </c>
      <c r="W117" s="112" t="s">
        <v>54</v>
      </c>
      <c r="X117" s="112" t="s">
        <v>71</v>
      </c>
    </row>
    <row r="118" spans="1:25" ht="14.65" customHeight="1">
      <c r="A118" s="127">
        <v>57</v>
      </c>
      <c r="B118" s="115" t="s">
        <v>145</v>
      </c>
      <c r="C118" s="116" t="s">
        <v>305</v>
      </c>
      <c r="D118" s="102" t="s">
        <v>306</v>
      </c>
      <c r="E118" s="104">
        <v>40</v>
      </c>
      <c r="F118" s="102" t="s">
        <v>148</v>
      </c>
      <c r="H118" s="101">
        <f>ROUND(G118*Prehlad!$J$8,2)</f>
        <v>0</v>
      </c>
      <c r="I118" s="101">
        <f>ROUND(E118*G118,2)</f>
        <v>0</v>
      </c>
      <c r="K118" s="101">
        <f t="shared" si="4"/>
        <v>0</v>
      </c>
      <c r="L118" s="101">
        <f>ROUND(K118*Prehlad!$J$8,2)</f>
        <v>0</v>
      </c>
      <c r="M118" s="113">
        <v>1.3999999999999999E-4</v>
      </c>
      <c r="N118" s="113">
        <f t="shared" si="5"/>
        <v>5.5999999999999991E-3</v>
      </c>
      <c r="Q118" s="102">
        <v>20</v>
      </c>
      <c r="R118" s="102" t="s">
        <v>149</v>
      </c>
      <c r="V118" s="112" t="s">
        <v>54</v>
      </c>
      <c r="W118" s="112" t="s">
        <v>54</v>
      </c>
      <c r="X118" s="112" t="s">
        <v>71</v>
      </c>
      <c r="Y118" s="128">
        <v>28.92</v>
      </c>
    </row>
    <row r="119" spans="1:25" ht="14.65" customHeight="1">
      <c r="A119" s="127">
        <v>58</v>
      </c>
      <c r="B119" s="115" t="s">
        <v>145</v>
      </c>
      <c r="C119" s="116" t="s">
        <v>307</v>
      </c>
      <c r="D119" s="102" t="s">
        <v>308</v>
      </c>
      <c r="E119" s="104">
        <v>306</v>
      </c>
      <c r="F119" s="102" t="s">
        <v>162</v>
      </c>
      <c r="H119" s="101">
        <f>ROUND(G119*Prehlad!$J$8,2)</f>
        <v>0</v>
      </c>
      <c r="I119" s="101">
        <f>ROUND(E119*G119,2)</f>
        <v>0</v>
      </c>
      <c r="K119" s="101">
        <f t="shared" si="4"/>
        <v>0</v>
      </c>
      <c r="L119" s="101">
        <f>ROUND(K119*Prehlad!$J$8,2)</f>
        <v>0</v>
      </c>
      <c r="M119" s="113">
        <v>9.0000000000000006E-5</v>
      </c>
      <c r="N119" s="113">
        <f t="shared" si="5"/>
        <v>2.7540000000000002E-2</v>
      </c>
      <c r="Q119" s="102">
        <v>20</v>
      </c>
      <c r="R119" s="102" t="s">
        <v>149</v>
      </c>
      <c r="V119" s="112" t="s">
        <v>54</v>
      </c>
      <c r="W119" s="112" t="s">
        <v>54</v>
      </c>
      <c r="X119" s="112" t="s">
        <v>71</v>
      </c>
      <c r="Y119" s="128">
        <v>6.7320000000000002</v>
      </c>
    </row>
    <row r="120" spans="1:25" ht="14.65" customHeight="1">
      <c r="D120" s="102" t="s">
        <v>309</v>
      </c>
    </row>
    <row r="121" spans="1:25" ht="14.65" customHeight="1">
      <c r="D121" s="102" t="s">
        <v>310</v>
      </c>
    </row>
    <row r="122" spans="1:25" ht="14.65" customHeight="1">
      <c r="A122" s="127">
        <v>59</v>
      </c>
      <c r="B122" s="115" t="s">
        <v>145</v>
      </c>
      <c r="C122" s="116" t="s">
        <v>311</v>
      </c>
      <c r="D122" s="102" t="s">
        <v>312</v>
      </c>
      <c r="E122" s="104">
        <v>306</v>
      </c>
      <c r="F122" s="102" t="s">
        <v>162</v>
      </c>
      <c r="H122" s="101">
        <f>ROUND(G122*Prehlad!$J$8,2)</f>
        <v>0</v>
      </c>
      <c r="I122" s="101">
        <f>ROUND(E122*G122,2)</f>
        <v>0</v>
      </c>
      <c r="K122" s="101">
        <f>ROUND(E122*G122,2)</f>
        <v>0</v>
      </c>
      <c r="L122" s="101">
        <f>ROUND(K122*Prehlad!$J$8,2)</f>
        <v>0</v>
      </c>
      <c r="M122" s="113">
        <v>4.0000000000000003E-5</v>
      </c>
      <c r="N122" s="113">
        <f>E122*M122</f>
        <v>1.2240000000000001E-2</v>
      </c>
      <c r="Q122" s="102">
        <v>20</v>
      </c>
      <c r="R122" s="102" t="s">
        <v>149</v>
      </c>
      <c r="V122" s="112" t="s">
        <v>54</v>
      </c>
      <c r="W122" s="112" t="s">
        <v>54</v>
      </c>
      <c r="X122" s="112" t="s">
        <v>71</v>
      </c>
      <c r="Y122" s="128">
        <v>2.754</v>
      </c>
    </row>
    <row r="123" spans="1:25" ht="14.65" customHeight="1">
      <c r="A123" s="127">
        <v>60</v>
      </c>
      <c r="B123" s="115" t="s">
        <v>145</v>
      </c>
      <c r="C123" s="116" t="s">
        <v>313</v>
      </c>
      <c r="D123" s="102" t="s">
        <v>314</v>
      </c>
      <c r="E123" s="104">
        <v>20</v>
      </c>
      <c r="F123" s="102" t="s">
        <v>148</v>
      </c>
      <c r="H123" s="101">
        <f>ROUND(G123*Prehlad!$J$8,2)</f>
        <v>0</v>
      </c>
      <c r="I123" s="101">
        <f>ROUND(E123*G123,2)</f>
        <v>0</v>
      </c>
      <c r="K123" s="101">
        <f>ROUND(E123*G123,2)</f>
        <v>0</v>
      </c>
      <c r="L123" s="101">
        <f>ROUND(K123*Prehlad!$J$8,2)</f>
        <v>0</v>
      </c>
      <c r="M123" s="113">
        <v>6.6E-4</v>
      </c>
      <c r="N123" s="113">
        <f>E123*M123</f>
        <v>1.32E-2</v>
      </c>
      <c r="Q123" s="102">
        <v>20</v>
      </c>
      <c r="R123" s="102" t="s">
        <v>149</v>
      </c>
      <c r="V123" s="112" t="s">
        <v>54</v>
      </c>
      <c r="W123" s="112" t="s">
        <v>54</v>
      </c>
      <c r="X123" s="112" t="s">
        <v>71</v>
      </c>
      <c r="Y123" s="128">
        <v>8.98</v>
      </c>
    </row>
    <row r="124" spans="1:25" ht="14.65" customHeight="1">
      <c r="D124" s="102" t="s">
        <v>315</v>
      </c>
    </row>
    <row r="125" spans="1:25" ht="14.65" customHeight="1">
      <c r="A125" s="127">
        <v>61</v>
      </c>
      <c r="B125" s="115" t="s">
        <v>145</v>
      </c>
      <c r="C125" s="116" t="s">
        <v>316</v>
      </c>
      <c r="D125" s="102" t="s">
        <v>317</v>
      </c>
      <c r="E125" s="104">
        <v>20</v>
      </c>
      <c r="F125" s="102" t="s">
        <v>148</v>
      </c>
      <c r="H125" s="101">
        <f>ROUND(G125*Prehlad!$J$8,2)</f>
        <v>0</v>
      </c>
      <c r="I125" s="101">
        <f>ROUND(E125*G125,2)</f>
        <v>0</v>
      </c>
      <c r="K125" s="101">
        <f>ROUND(E125*G125,2)</f>
        <v>0</v>
      </c>
      <c r="L125" s="101">
        <f>ROUND(K125*Prehlad!$J$8,2)</f>
        <v>0</v>
      </c>
      <c r="M125" s="113">
        <v>3.2000000000000003E-4</v>
      </c>
      <c r="N125" s="113">
        <f>E125*M125</f>
        <v>6.4000000000000003E-3</v>
      </c>
      <c r="Q125" s="102">
        <v>20</v>
      </c>
      <c r="R125" s="102" t="s">
        <v>149</v>
      </c>
      <c r="V125" s="112" t="s">
        <v>54</v>
      </c>
      <c r="W125" s="112" t="s">
        <v>54</v>
      </c>
      <c r="X125" s="112" t="s">
        <v>71</v>
      </c>
      <c r="Y125" s="128">
        <v>0.18</v>
      </c>
    </row>
    <row r="126" spans="1:25" ht="14.65" customHeight="1">
      <c r="A126" s="127">
        <v>62</v>
      </c>
      <c r="B126" s="115" t="s">
        <v>145</v>
      </c>
      <c r="C126" s="116" t="s">
        <v>318</v>
      </c>
      <c r="D126" s="102" t="s">
        <v>319</v>
      </c>
      <c r="E126" s="104">
        <v>306</v>
      </c>
      <c r="F126" s="102" t="s">
        <v>162</v>
      </c>
      <c r="H126" s="101">
        <f>ROUND(G126*Prehlad!$J$8,2)</f>
        <v>0</v>
      </c>
      <c r="I126" s="101">
        <f>ROUND(E126*G126,2)</f>
        <v>0</v>
      </c>
      <c r="K126" s="101">
        <f>ROUND(E126*G126,2)</f>
        <v>0</v>
      </c>
      <c r="L126" s="101">
        <f>ROUND(K126*Prehlad!$J$8,2)</f>
        <v>0</v>
      </c>
      <c r="Q126" s="102">
        <v>20</v>
      </c>
      <c r="R126" s="102" t="s">
        <v>149</v>
      </c>
      <c r="V126" s="112" t="s">
        <v>54</v>
      </c>
      <c r="W126" s="112" t="s">
        <v>54</v>
      </c>
      <c r="X126" s="112" t="s">
        <v>71</v>
      </c>
      <c r="Y126" s="128">
        <v>3.6720000000000002</v>
      </c>
    </row>
    <row r="127" spans="1:25" ht="14.65" customHeight="1">
      <c r="A127" s="127">
        <v>63</v>
      </c>
      <c r="B127" s="115" t="s">
        <v>145</v>
      </c>
      <c r="C127" s="116" t="s">
        <v>320</v>
      </c>
      <c r="D127" s="102" t="s">
        <v>321</v>
      </c>
      <c r="E127" s="104">
        <v>20</v>
      </c>
      <c r="F127" s="102" t="s">
        <v>148</v>
      </c>
      <c r="H127" s="101">
        <f>ROUND(G127*Prehlad!$J$8,2)</f>
        <v>0</v>
      </c>
      <c r="I127" s="101">
        <f>ROUND(E127*G127,2)</f>
        <v>0</v>
      </c>
      <c r="K127" s="101">
        <f>ROUND(E127*G127,2)</f>
        <v>0</v>
      </c>
      <c r="L127" s="101">
        <f>ROUND(K127*Prehlad!$J$8,2)</f>
        <v>0</v>
      </c>
      <c r="Q127" s="102">
        <v>20</v>
      </c>
      <c r="R127" s="102" t="s">
        <v>149</v>
      </c>
      <c r="V127" s="112" t="s">
        <v>54</v>
      </c>
      <c r="W127" s="112" t="s">
        <v>54</v>
      </c>
      <c r="X127" s="112" t="s">
        <v>71</v>
      </c>
      <c r="Y127" s="128">
        <v>2.5</v>
      </c>
    </row>
    <row r="128" spans="1:25" ht="14.65" customHeight="1">
      <c r="A128" s="127">
        <v>64</v>
      </c>
      <c r="B128" s="115" t="s">
        <v>145</v>
      </c>
      <c r="C128" s="116" t="s">
        <v>322</v>
      </c>
      <c r="D128" s="102" t="s">
        <v>323</v>
      </c>
      <c r="E128" s="104">
        <v>169</v>
      </c>
      <c r="F128" s="102" t="s">
        <v>162</v>
      </c>
      <c r="H128" s="101">
        <f>ROUND(G128*Prehlad!$J$8,2)</f>
        <v>0</v>
      </c>
      <c r="I128" s="101">
        <f>ROUND(E128*G128,2)</f>
        <v>0</v>
      </c>
      <c r="K128" s="101">
        <f>ROUND(E128*G128,2)</f>
        <v>0</v>
      </c>
      <c r="L128" s="101">
        <f>ROUND(K128*Prehlad!$J$8,2)</f>
        <v>0</v>
      </c>
      <c r="M128" s="113">
        <v>0.10562000000000001</v>
      </c>
      <c r="N128" s="113">
        <f>E128*M128</f>
        <v>17.849780000000003</v>
      </c>
      <c r="Q128" s="102">
        <v>20</v>
      </c>
      <c r="R128" s="102" t="s">
        <v>149</v>
      </c>
      <c r="V128" s="112" t="s">
        <v>54</v>
      </c>
      <c r="W128" s="112" t="s">
        <v>54</v>
      </c>
      <c r="X128" s="112" t="s">
        <v>71</v>
      </c>
      <c r="Y128" s="128">
        <v>23.491</v>
      </c>
    </row>
    <row r="129" spans="1:25" ht="14.65" customHeight="1">
      <c r="D129" s="102" t="s">
        <v>324</v>
      </c>
    </row>
    <row r="130" spans="1:25" ht="14.65" customHeight="1">
      <c r="A130" s="127">
        <v>65</v>
      </c>
      <c r="B130" s="115" t="s">
        <v>190</v>
      </c>
      <c r="C130" s="116" t="s">
        <v>325</v>
      </c>
      <c r="D130" s="102" t="s">
        <v>326</v>
      </c>
      <c r="E130" s="104">
        <v>170.69</v>
      </c>
      <c r="F130" s="102" t="s">
        <v>221</v>
      </c>
      <c r="H130" s="101">
        <f>ROUND(G130*Prehlad!$J$8,2)</f>
        <v>0</v>
      </c>
      <c r="J130" s="101">
        <f>ROUND(E130*G130,2)</f>
        <v>0</v>
      </c>
      <c r="K130" s="101">
        <f>ROUND(E130*G130,2)</f>
        <v>0</v>
      </c>
      <c r="L130" s="101">
        <f>ROUND(K130*Prehlad!$J$8,2)</f>
        <v>0</v>
      </c>
      <c r="M130" s="113">
        <v>2.9000000000000001E-2</v>
      </c>
      <c r="N130" s="113">
        <f>E130*M130</f>
        <v>4.9500099999999998</v>
      </c>
      <c r="Q130" s="102">
        <v>20</v>
      </c>
      <c r="R130" s="102" t="s">
        <v>149</v>
      </c>
      <c r="V130" s="112" t="s">
        <v>54</v>
      </c>
      <c r="W130" s="112" t="s">
        <v>54</v>
      </c>
      <c r="X130" s="112" t="s">
        <v>71</v>
      </c>
    </row>
    <row r="131" spans="1:25" ht="14.65" customHeight="1">
      <c r="D131" s="102" t="s">
        <v>327</v>
      </c>
    </row>
    <row r="132" spans="1:25" ht="14.65" customHeight="1">
      <c r="A132" s="127">
        <v>66</v>
      </c>
      <c r="B132" s="115" t="s">
        <v>145</v>
      </c>
      <c r="C132" s="116" t="s">
        <v>328</v>
      </c>
      <c r="D132" s="102" t="s">
        <v>329</v>
      </c>
      <c r="E132" s="104">
        <v>14</v>
      </c>
      <c r="F132" s="102" t="s">
        <v>162</v>
      </c>
      <c r="H132" s="101">
        <f>ROUND(G132*Prehlad!$J$8,2)</f>
        <v>0</v>
      </c>
      <c r="I132" s="101">
        <f>ROUND(E132*G132,2)</f>
        <v>0</v>
      </c>
      <c r="K132" s="101">
        <f>ROUND(E132*G132,2)</f>
        <v>0</v>
      </c>
      <c r="L132" s="101">
        <f>ROUND(K132*Prehlad!$J$8,2)</f>
        <v>0</v>
      </c>
      <c r="M132" s="113">
        <v>0.14723</v>
      </c>
      <c r="N132" s="113">
        <f>E132*M132</f>
        <v>2.0612200000000001</v>
      </c>
      <c r="Q132" s="102">
        <v>20</v>
      </c>
      <c r="R132" s="102" t="s">
        <v>149</v>
      </c>
      <c r="V132" s="112" t="s">
        <v>54</v>
      </c>
      <c r="W132" s="112" t="s">
        <v>54</v>
      </c>
      <c r="X132" s="112" t="s">
        <v>71</v>
      </c>
      <c r="Y132" s="128">
        <v>3.2759999999999998</v>
      </c>
    </row>
    <row r="133" spans="1:25" ht="14.65" customHeight="1">
      <c r="A133" s="127">
        <v>67</v>
      </c>
      <c r="B133" s="115" t="s">
        <v>190</v>
      </c>
      <c r="C133" s="116" t="s">
        <v>330</v>
      </c>
      <c r="D133" s="102" t="s">
        <v>331</v>
      </c>
      <c r="E133" s="104">
        <v>14.14</v>
      </c>
      <c r="F133" s="102" t="s">
        <v>221</v>
      </c>
      <c r="H133" s="101">
        <f>ROUND(G133*Prehlad!$J$8,2)</f>
        <v>0</v>
      </c>
      <c r="J133" s="101">
        <f>ROUND(E133*G133,2)</f>
        <v>0</v>
      </c>
      <c r="K133" s="101">
        <f>ROUND(E133*G133,2)</f>
        <v>0</v>
      </c>
      <c r="L133" s="101">
        <f>ROUND(K133*Prehlad!$J$8,2)</f>
        <v>0</v>
      </c>
      <c r="M133" s="113">
        <v>9.9000000000000005E-2</v>
      </c>
      <c r="N133" s="113">
        <f>E133*M133</f>
        <v>1.3998600000000001</v>
      </c>
      <c r="Q133" s="102">
        <v>20</v>
      </c>
      <c r="R133" s="102" t="s">
        <v>149</v>
      </c>
      <c r="V133" s="112" t="s">
        <v>54</v>
      </c>
      <c r="W133" s="112" t="s">
        <v>54</v>
      </c>
      <c r="X133" s="112" t="s">
        <v>71</v>
      </c>
    </row>
    <row r="134" spans="1:25" ht="14.65" customHeight="1">
      <c r="A134" s="127">
        <v>68</v>
      </c>
      <c r="B134" s="115" t="s">
        <v>145</v>
      </c>
      <c r="C134" s="116" t="s">
        <v>332</v>
      </c>
      <c r="D134" s="102" t="s">
        <v>333</v>
      </c>
      <c r="E134" s="104">
        <v>121.5</v>
      </c>
      <c r="F134" s="102" t="s">
        <v>162</v>
      </c>
      <c r="H134" s="101">
        <f>ROUND(G134*Prehlad!$J$8,2)</f>
        <v>0</v>
      </c>
      <c r="I134" s="101">
        <f>ROUND(E134*G134,2)</f>
        <v>0</v>
      </c>
      <c r="K134" s="101">
        <f>ROUND(E134*G134,2)</f>
        <v>0</v>
      </c>
      <c r="L134" s="101">
        <f>ROUND(K134*Prehlad!$J$8,2)</f>
        <v>0</v>
      </c>
      <c r="M134" s="113">
        <v>0.13553000000000001</v>
      </c>
      <c r="N134" s="113">
        <f>E134*M134</f>
        <v>16.466895000000001</v>
      </c>
      <c r="Q134" s="102">
        <v>20</v>
      </c>
      <c r="R134" s="102" t="s">
        <v>149</v>
      </c>
      <c r="V134" s="112" t="s">
        <v>54</v>
      </c>
      <c r="W134" s="112" t="s">
        <v>54</v>
      </c>
      <c r="X134" s="112" t="s">
        <v>71</v>
      </c>
      <c r="Y134" s="128">
        <v>26.244</v>
      </c>
    </row>
    <row r="135" spans="1:25" ht="14.65" customHeight="1">
      <c r="D135" s="102" t="s">
        <v>334</v>
      </c>
    </row>
    <row r="136" spans="1:25" ht="14.65" customHeight="1">
      <c r="A136" s="127">
        <v>69</v>
      </c>
      <c r="B136" s="115" t="s">
        <v>190</v>
      </c>
      <c r="C136" s="116" t="s">
        <v>335</v>
      </c>
      <c r="D136" s="102" t="s">
        <v>336</v>
      </c>
      <c r="E136" s="104">
        <v>122.715</v>
      </c>
      <c r="F136" s="102" t="s">
        <v>221</v>
      </c>
      <c r="H136" s="101">
        <f>ROUND(G136*Prehlad!$J$8,2)</f>
        <v>0</v>
      </c>
      <c r="J136" s="101">
        <f>ROUND(E136*G136,2)</f>
        <v>0</v>
      </c>
      <c r="K136" s="101">
        <f>ROUND(E136*G136,2)</f>
        <v>0</v>
      </c>
      <c r="L136" s="101">
        <f>ROUND(K136*Prehlad!$J$8,2)</f>
        <v>0</v>
      </c>
      <c r="M136" s="113">
        <v>8.1000000000000003E-2</v>
      </c>
      <c r="N136" s="113">
        <f>E136*M136</f>
        <v>9.9399150000000009</v>
      </c>
      <c r="Q136" s="102">
        <v>20</v>
      </c>
      <c r="R136" s="102" t="s">
        <v>149</v>
      </c>
      <c r="V136" s="112" t="s">
        <v>54</v>
      </c>
      <c r="W136" s="112" t="s">
        <v>54</v>
      </c>
      <c r="X136" s="112" t="s">
        <v>71</v>
      </c>
    </row>
    <row r="137" spans="1:25" ht="14.65" customHeight="1">
      <c r="D137" s="102" t="s">
        <v>337</v>
      </c>
    </row>
    <row r="138" spans="1:25" ht="14.65" customHeight="1">
      <c r="A138" s="127">
        <v>70</v>
      </c>
      <c r="B138" s="115" t="s">
        <v>145</v>
      </c>
      <c r="C138" s="116" t="s">
        <v>338</v>
      </c>
      <c r="D138" s="102" t="s">
        <v>339</v>
      </c>
      <c r="E138" s="104">
        <v>27.952999999999999</v>
      </c>
      <c r="F138" s="102" t="s">
        <v>165</v>
      </c>
      <c r="H138" s="101">
        <f>ROUND(G138*Prehlad!$J$8,2)</f>
        <v>0</v>
      </c>
      <c r="I138" s="101">
        <f>ROUND(E138*G138,2)</f>
        <v>0</v>
      </c>
      <c r="K138" s="101">
        <f>ROUND(E138*G138,2)</f>
        <v>0</v>
      </c>
      <c r="L138" s="101">
        <f>ROUND(K138*Prehlad!$J$8,2)</f>
        <v>0</v>
      </c>
      <c r="M138" s="113">
        <v>2.3628499999999999</v>
      </c>
      <c r="N138" s="113">
        <f>E138*M138</f>
        <v>66.048746049999991</v>
      </c>
      <c r="Q138" s="102">
        <v>20</v>
      </c>
      <c r="R138" s="102" t="s">
        <v>149</v>
      </c>
      <c r="V138" s="112" t="s">
        <v>54</v>
      </c>
      <c r="W138" s="112" t="s">
        <v>54</v>
      </c>
      <c r="X138" s="112" t="s">
        <v>71</v>
      </c>
      <c r="Y138" s="128">
        <v>40.308</v>
      </c>
    </row>
    <row r="139" spans="1:25" ht="14.65" customHeight="1">
      <c r="D139" s="102" t="s">
        <v>340</v>
      </c>
    </row>
    <row r="140" spans="1:25" ht="14.65" customHeight="1">
      <c r="D140" s="102" t="s">
        <v>341</v>
      </c>
    </row>
    <row r="141" spans="1:25" ht="14.65" customHeight="1">
      <c r="D141" s="102" t="s">
        <v>342</v>
      </c>
    </row>
    <row r="142" spans="1:25" ht="14.65" customHeight="1">
      <c r="A142" s="127">
        <v>71</v>
      </c>
      <c r="B142" s="115" t="s">
        <v>159</v>
      </c>
      <c r="C142" s="116" t="s">
        <v>343</v>
      </c>
      <c r="D142" s="102" t="s">
        <v>344</v>
      </c>
      <c r="E142" s="104">
        <v>15</v>
      </c>
      <c r="F142" s="102" t="s">
        <v>162</v>
      </c>
      <c r="H142" s="101">
        <f>ROUND(G142*Prehlad!$J$8,2)</f>
        <v>0</v>
      </c>
      <c r="I142" s="101">
        <f>ROUND(E142*G142,2)</f>
        <v>0</v>
      </c>
      <c r="K142" s="101">
        <f>ROUND(E142*G142,2)</f>
        <v>0</v>
      </c>
      <c r="L142" s="101">
        <f>ROUND(K142*Prehlad!$J$8,2)</f>
        <v>0</v>
      </c>
      <c r="M142" s="113">
        <v>2.0000000000000002E-5</v>
      </c>
      <c r="N142" s="113">
        <f>E142*M142</f>
        <v>3.0000000000000003E-4</v>
      </c>
      <c r="Q142" s="102">
        <v>20</v>
      </c>
      <c r="R142" s="102" t="s">
        <v>149</v>
      </c>
      <c r="V142" s="112" t="s">
        <v>54</v>
      </c>
      <c r="W142" s="112" t="s">
        <v>54</v>
      </c>
      <c r="X142" s="112" t="s">
        <v>71</v>
      </c>
      <c r="Y142" s="128">
        <v>0.91500000000000004</v>
      </c>
    </row>
    <row r="143" spans="1:25" ht="14.65" customHeight="1">
      <c r="A143" s="127">
        <v>72</v>
      </c>
      <c r="B143" s="115" t="s">
        <v>190</v>
      </c>
      <c r="C143" s="116" t="s">
        <v>345</v>
      </c>
      <c r="D143" s="102" t="s">
        <v>346</v>
      </c>
      <c r="E143" s="104">
        <v>12</v>
      </c>
      <c r="F143" s="102" t="s">
        <v>162</v>
      </c>
      <c r="H143" s="101">
        <f>ROUND(G143*Prehlad!$J$8,2)</f>
        <v>0</v>
      </c>
      <c r="J143" s="101">
        <f>ROUND(E143*G143,2)</f>
        <v>0</v>
      </c>
      <c r="K143" s="101">
        <f>ROUND(E143*G143,2)</f>
        <v>0</v>
      </c>
      <c r="L143" s="101">
        <f>ROUND(K143*Prehlad!$J$8,2)</f>
        <v>0</v>
      </c>
      <c r="M143" s="113">
        <v>9.4999999999999998E-3</v>
      </c>
      <c r="N143" s="113">
        <f>E143*M143</f>
        <v>0.11399999999999999</v>
      </c>
      <c r="Q143" s="102">
        <v>20</v>
      </c>
      <c r="R143" s="102" t="s">
        <v>149</v>
      </c>
      <c r="V143" s="112" t="s">
        <v>54</v>
      </c>
      <c r="W143" s="112" t="s">
        <v>54</v>
      </c>
      <c r="X143" s="112" t="s">
        <v>71</v>
      </c>
    </row>
    <row r="144" spans="1:25" ht="14.65" customHeight="1">
      <c r="A144" s="127">
        <v>73</v>
      </c>
      <c r="B144" s="115" t="s">
        <v>159</v>
      </c>
      <c r="C144" s="116" t="s">
        <v>347</v>
      </c>
      <c r="D144" s="102" t="s">
        <v>348</v>
      </c>
      <c r="E144" s="104">
        <v>261.048</v>
      </c>
      <c r="F144" s="102" t="s">
        <v>349</v>
      </c>
      <c r="H144" s="101">
        <f>ROUND(G144*Prehlad!$J$8,2)</f>
        <v>0</v>
      </c>
      <c r="I144" s="101">
        <f>ROUND(E144*G144,2)</f>
        <v>0</v>
      </c>
      <c r="K144" s="101">
        <f>ROUND(E144*G144,2)</f>
        <v>0</v>
      </c>
      <c r="L144" s="101">
        <f>ROUND(K144*Prehlad!$J$8,2)</f>
        <v>0</v>
      </c>
      <c r="Q144" s="102">
        <v>20</v>
      </c>
      <c r="R144" s="102" t="s">
        <v>149</v>
      </c>
      <c r="V144" s="112" t="s">
        <v>54</v>
      </c>
      <c r="W144" s="112" t="s">
        <v>54</v>
      </c>
      <c r="X144" s="112" t="s">
        <v>71</v>
      </c>
      <c r="Y144" s="128">
        <v>198.87</v>
      </c>
    </row>
    <row r="145" spans="1:25" ht="14.65" customHeight="1">
      <c r="A145" s="127">
        <v>74</v>
      </c>
      <c r="B145" s="115" t="s">
        <v>159</v>
      </c>
      <c r="C145" s="116" t="s">
        <v>350</v>
      </c>
      <c r="D145" s="102" t="s">
        <v>351</v>
      </c>
      <c r="E145" s="104">
        <v>261.048</v>
      </c>
      <c r="F145" s="102" t="s">
        <v>349</v>
      </c>
      <c r="H145" s="101">
        <f>ROUND(G145*Prehlad!$J$8,2)</f>
        <v>0</v>
      </c>
      <c r="I145" s="101">
        <f>ROUND(E145*G145,2)</f>
        <v>0</v>
      </c>
      <c r="K145" s="101">
        <f>ROUND(E145*G145,2)</f>
        <v>0</v>
      </c>
      <c r="L145" s="101">
        <f>ROUND(K145*Prehlad!$J$8,2)</f>
        <v>0</v>
      </c>
      <c r="Q145" s="102">
        <v>20</v>
      </c>
      <c r="R145" s="102" t="s">
        <v>149</v>
      </c>
      <c r="V145" s="112" t="s">
        <v>54</v>
      </c>
      <c r="W145" s="112" t="s">
        <v>54</v>
      </c>
      <c r="X145" s="112" t="s">
        <v>71</v>
      </c>
      <c r="Y145" s="128">
        <v>2.62</v>
      </c>
    </row>
    <row r="146" spans="1:25" ht="14.65" customHeight="1">
      <c r="A146" s="127">
        <v>75</v>
      </c>
      <c r="B146" s="115" t="s">
        <v>159</v>
      </c>
      <c r="C146" s="116" t="s">
        <v>352</v>
      </c>
      <c r="D146" s="102" t="s">
        <v>353</v>
      </c>
      <c r="E146" s="104">
        <v>4437.8159999999998</v>
      </c>
      <c r="F146" s="102" t="s">
        <v>349</v>
      </c>
      <c r="H146" s="101">
        <f>ROUND(G146*Prehlad!$J$8,2)</f>
        <v>0</v>
      </c>
      <c r="I146" s="101">
        <f>ROUND(E146*G146,2)</f>
        <v>0</v>
      </c>
      <c r="K146" s="101">
        <f>ROUND(E146*G146,2)</f>
        <v>0</v>
      </c>
      <c r="L146" s="101">
        <f>ROUND(K146*Prehlad!$J$8,2)</f>
        <v>0</v>
      </c>
      <c r="Q146" s="102">
        <v>20</v>
      </c>
      <c r="R146" s="102" t="s">
        <v>149</v>
      </c>
      <c r="V146" s="112" t="s">
        <v>54</v>
      </c>
      <c r="W146" s="112" t="s">
        <v>54</v>
      </c>
      <c r="X146" s="112" t="s">
        <v>71</v>
      </c>
    </row>
    <row r="147" spans="1:25" ht="14.65" customHeight="1">
      <c r="D147" s="102" t="s">
        <v>354</v>
      </c>
    </row>
    <row r="148" spans="1:25" ht="14.65" customHeight="1">
      <c r="A148" s="127">
        <v>76</v>
      </c>
      <c r="B148" s="115" t="s">
        <v>159</v>
      </c>
      <c r="C148" s="116" t="s">
        <v>355</v>
      </c>
      <c r="D148" s="102" t="s">
        <v>356</v>
      </c>
      <c r="E148" s="104">
        <v>261.048</v>
      </c>
      <c r="F148" s="102" t="s">
        <v>349</v>
      </c>
      <c r="H148" s="101">
        <f>ROUND(G148*Prehlad!$J$8,2)</f>
        <v>0</v>
      </c>
      <c r="I148" s="101">
        <f>ROUND(E148*G148,2)</f>
        <v>0</v>
      </c>
      <c r="K148" s="101">
        <f>ROUND(E148*G148,2)</f>
        <v>0</v>
      </c>
      <c r="L148" s="101">
        <f>ROUND(K148*Prehlad!$J$8,2)</f>
        <v>0</v>
      </c>
      <c r="Q148" s="102">
        <v>20</v>
      </c>
      <c r="R148" s="102" t="s">
        <v>149</v>
      </c>
      <c r="V148" s="112" t="s">
        <v>54</v>
      </c>
      <c r="W148" s="112" t="s">
        <v>54</v>
      </c>
      <c r="X148" s="112" t="s">
        <v>71</v>
      </c>
      <c r="Y148" s="128">
        <v>24.105</v>
      </c>
    </row>
    <row r="149" spans="1:25" ht="14.65" customHeight="1">
      <c r="A149" s="127">
        <v>77</v>
      </c>
      <c r="B149" s="115" t="s">
        <v>159</v>
      </c>
      <c r="C149" s="116" t="s">
        <v>357</v>
      </c>
      <c r="D149" s="102" t="s">
        <v>358</v>
      </c>
      <c r="E149" s="104">
        <v>261.048</v>
      </c>
      <c r="F149" s="102" t="s">
        <v>349</v>
      </c>
      <c r="H149" s="101">
        <f>ROUND(G149*Prehlad!$J$8,2)</f>
        <v>0</v>
      </c>
      <c r="I149" s="101">
        <f>ROUND(E149*G149,2)</f>
        <v>0</v>
      </c>
      <c r="K149" s="101">
        <f>ROUND(E149*G149,2)</f>
        <v>0</v>
      </c>
      <c r="L149" s="101">
        <f>ROUND(K149*Prehlad!$J$8,2)</f>
        <v>0</v>
      </c>
      <c r="Q149" s="102">
        <v>20</v>
      </c>
      <c r="R149" s="102" t="s">
        <v>149</v>
      </c>
      <c r="V149" s="112" t="s">
        <v>54</v>
      </c>
      <c r="W149" s="112" t="s">
        <v>54</v>
      </c>
      <c r="X149" s="112" t="s">
        <v>71</v>
      </c>
    </row>
    <row r="150" spans="1:25" ht="14.65" customHeight="1">
      <c r="A150" s="127">
        <v>78</v>
      </c>
      <c r="B150" s="115" t="s">
        <v>145</v>
      </c>
      <c r="C150" s="116" t="s">
        <v>359</v>
      </c>
      <c r="D150" s="102" t="s">
        <v>360</v>
      </c>
      <c r="E150" s="104">
        <v>655.03599999999994</v>
      </c>
      <c r="F150" s="102" t="s">
        <v>349</v>
      </c>
      <c r="H150" s="101">
        <f>ROUND(G150*Prehlad!$J$8,2)</f>
        <v>0</v>
      </c>
      <c r="I150" s="101">
        <f>ROUND(E150*G150,2)</f>
        <v>0</v>
      </c>
      <c r="K150" s="101">
        <f>ROUND(E150*G150,2)</f>
        <v>0</v>
      </c>
      <c r="L150" s="101">
        <f>ROUND(K150*Prehlad!$J$8,2)</f>
        <v>0</v>
      </c>
      <c r="Q150" s="102">
        <v>20</v>
      </c>
      <c r="R150" s="102" t="s">
        <v>149</v>
      </c>
      <c r="V150" s="112" t="s">
        <v>54</v>
      </c>
      <c r="W150" s="112" t="s">
        <v>54</v>
      </c>
      <c r="X150" s="112" t="s">
        <v>71</v>
      </c>
      <c r="Y150" s="128">
        <v>7.4210000000000003</v>
      </c>
    </row>
    <row r="151" spans="1:25" ht="14.65" customHeight="1">
      <c r="D151" s="127" t="s">
        <v>361</v>
      </c>
      <c r="E151" s="130">
        <f>K151</f>
        <v>0</v>
      </c>
      <c r="I151" s="130">
        <f>SUM(I102:I150)</f>
        <v>0</v>
      </c>
      <c r="J151" s="130">
        <f>SUM(J102:J150)</f>
        <v>0</v>
      </c>
      <c r="K151" s="130">
        <f>SUM(K102:K150)</f>
        <v>0</v>
      </c>
      <c r="L151" s="130">
        <f>SUM(L102:L150)</f>
        <v>0</v>
      </c>
      <c r="N151" s="131">
        <f>SUM(N102:N150)</f>
        <v>122.66220604999999</v>
      </c>
      <c r="P151" s="132">
        <f>SUM(P102:P150)</f>
        <v>0</v>
      </c>
      <c r="Y151" s="128">
        <f>SUM(Y102:Y150)</f>
        <v>392.80799999999999</v>
      </c>
    </row>
    <row r="153" spans="1:25" ht="14.65" customHeight="1">
      <c r="D153" s="127" t="s">
        <v>107</v>
      </c>
      <c r="E153" s="130">
        <f>K153</f>
        <v>0</v>
      </c>
      <c r="I153" s="130">
        <f>+I47+I52+I59+I64+I95+I100+I151</f>
        <v>0</v>
      </c>
      <c r="J153" s="130">
        <f>+J47+J52+J59+J64+J95+J100+J151</f>
        <v>0</v>
      </c>
      <c r="K153" s="130">
        <f>+K47+K52+K59+K64+K95+K100+K151</f>
        <v>0</v>
      </c>
      <c r="L153" s="130">
        <f>+L47+L52+L59+L64+L95+L100+L151</f>
        <v>0</v>
      </c>
      <c r="N153" s="131">
        <f>+N47+N52+N59+N64+N95+N100+N151</f>
        <v>677.54594305000001</v>
      </c>
      <c r="P153" s="132">
        <f>+P47+P52+P59+P64+P95+P100+P151</f>
        <v>257.048</v>
      </c>
      <c r="Y153" s="128">
        <f>+Y47+Y52+Y59+Y64+Y95+Y100+Y151</f>
        <v>1379.0309999999999</v>
      </c>
    </row>
    <row r="155" spans="1:25" ht="14.65" customHeight="1">
      <c r="B155" s="129" t="s">
        <v>362</v>
      </c>
    </row>
    <row r="156" spans="1:25" ht="14.65" customHeight="1">
      <c r="B156" s="116" t="s">
        <v>108</v>
      </c>
    </row>
    <row r="157" spans="1:25" ht="14.65" customHeight="1">
      <c r="A157" s="127">
        <v>79</v>
      </c>
      <c r="B157" s="115" t="s">
        <v>363</v>
      </c>
      <c r="C157" s="116" t="s">
        <v>364</v>
      </c>
      <c r="D157" s="102" t="s">
        <v>365</v>
      </c>
      <c r="E157" s="104">
        <v>1</v>
      </c>
      <c r="F157" s="102" t="s">
        <v>366</v>
      </c>
      <c r="H157" s="101">
        <f>ROUND(G157*Prehlad!$J$8,2)</f>
        <v>0</v>
      </c>
      <c r="I157" s="101">
        <f>ROUND(E157*G157,2)</f>
        <v>0</v>
      </c>
      <c r="K157" s="101">
        <f>ROUND(E157*G157,2)</f>
        <v>0</v>
      </c>
      <c r="L157" s="101">
        <f>ROUND(K157*Prehlad!$J$8,2)</f>
        <v>0</v>
      </c>
      <c r="M157" s="113">
        <v>1.4999999999999999E-4</v>
      </c>
      <c r="N157" s="113">
        <f>E157*M157</f>
        <v>1.4999999999999999E-4</v>
      </c>
      <c r="Q157" s="102">
        <v>20</v>
      </c>
      <c r="R157" s="102" t="s">
        <v>149</v>
      </c>
      <c r="V157" s="112" t="s">
        <v>54</v>
      </c>
      <c r="W157" s="112" t="s">
        <v>54</v>
      </c>
      <c r="X157" s="112" t="s">
        <v>367</v>
      </c>
      <c r="Y157" s="128">
        <v>0.69899999999999995</v>
      </c>
    </row>
    <row r="158" spans="1:25" ht="14.65" customHeight="1">
      <c r="D158" s="102" t="s">
        <v>368</v>
      </c>
    </row>
    <row r="159" spans="1:25" ht="14.65" customHeight="1">
      <c r="D159" s="102" t="s">
        <v>369</v>
      </c>
    </row>
    <row r="160" spans="1:25" ht="14.65" customHeight="1">
      <c r="D160" s="102" t="s">
        <v>370</v>
      </c>
    </row>
    <row r="161" spans="1:25" ht="14.65" customHeight="1">
      <c r="D161" s="127" t="s">
        <v>371</v>
      </c>
      <c r="E161" s="130">
        <f>K161</f>
        <v>0</v>
      </c>
      <c r="I161" s="130">
        <f>SUM(I155:I160)</f>
        <v>0</v>
      </c>
      <c r="J161" s="130">
        <f>SUM(J155:J160)</f>
        <v>0</v>
      </c>
      <c r="K161" s="130">
        <f>SUM(K155:K160)</f>
        <v>0</v>
      </c>
      <c r="L161" s="130">
        <f>SUM(L155:L160)</f>
        <v>0</v>
      </c>
      <c r="N161" s="131">
        <f>SUM(N155:N160)</f>
        <v>1.4999999999999999E-4</v>
      </c>
      <c r="P161" s="132">
        <f>SUM(P155:P160)</f>
        <v>0</v>
      </c>
      <c r="Y161" s="128">
        <f>SUM(Y155:Y160)</f>
        <v>0.69899999999999995</v>
      </c>
    </row>
    <row r="163" spans="1:25" ht="14.65" customHeight="1">
      <c r="D163" s="127" t="s">
        <v>109</v>
      </c>
      <c r="E163" s="130">
        <f>K163</f>
        <v>0</v>
      </c>
      <c r="I163" s="130">
        <f>+I161</f>
        <v>0</v>
      </c>
      <c r="J163" s="130">
        <f>+J161</f>
        <v>0</v>
      </c>
      <c r="K163" s="130">
        <f>+K161</f>
        <v>0</v>
      </c>
      <c r="L163" s="130">
        <f>+L161</f>
        <v>0</v>
      </c>
      <c r="N163" s="131">
        <f>+N161</f>
        <v>1.4999999999999999E-4</v>
      </c>
      <c r="P163" s="132">
        <f>+P161</f>
        <v>0</v>
      </c>
      <c r="Y163" s="128">
        <f>+Y161</f>
        <v>0.69899999999999995</v>
      </c>
    </row>
    <row r="165" spans="1:25" ht="14.65" customHeight="1">
      <c r="B165" s="129" t="s">
        <v>372</v>
      </c>
    </row>
    <row r="166" spans="1:25" ht="14.65" customHeight="1">
      <c r="B166" s="116" t="s">
        <v>110</v>
      </c>
    </row>
    <row r="167" spans="1:25" ht="14.65" customHeight="1">
      <c r="A167" s="127">
        <v>80</v>
      </c>
      <c r="B167" s="115" t="s">
        <v>373</v>
      </c>
      <c r="C167" s="116" t="s">
        <v>374</v>
      </c>
      <c r="D167" s="102" t="s">
        <v>375</v>
      </c>
      <c r="E167" s="104">
        <v>30</v>
      </c>
      <c r="F167" s="102" t="s">
        <v>162</v>
      </c>
      <c r="H167" s="101">
        <f>ROUND(G167*Prehlad!$J$8,2)</f>
        <v>0</v>
      </c>
      <c r="I167" s="101">
        <f>ROUND(E167*G167,2)</f>
        <v>0</v>
      </c>
      <c r="K167" s="101">
        <f t="shared" ref="K167:K185" si="6">ROUND(E167*G167,2)</f>
        <v>0</v>
      </c>
      <c r="L167" s="101">
        <f>ROUND(K167*Prehlad!$J$8,2)</f>
        <v>0</v>
      </c>
      <c r="Q167" s="102">
        <v>20</v>
      </c>
      <c r="R167" s="102" t="s">
        <v>149</v>
      </c>
      <c r="V167" s="112" t="s">
        <v>54</v>
      </c>
      <c r="W167" s="112" t="s">
        <v>54</v>
      </c>
      <c r="X167" s="112" t="s">
        <v>37</v>
      </c>
      <c r="Y167" s="128">
        <v>3.54</v>
      </c>
    </row>
    <row r="168" spans="1:25" ht="14.65" customHeight="1">
      <c r="A168" s="127">
        <v>81</v>
      </c>
      <c r="B168" s="115" t="s">
        <v>190</v>
      </c>
      <c r="C168" s="116" t="s">
        <v>376</v>
      </c>
      <c r="D168" s="102" t="s">
        <v>377</v>
      </c>
      <c r="E168" s="104">
        <v>40</v>
      </c>
      <c r="F168" s="102" t="s">
        <v>162</v>
      </c>
      <c r="H168" s="101">
        <f>ROUND(G168*Prehlad!$J$8,2)</f>
        <v>0</v>
      </c>
      <c r="J168" s="101">
        <f>ROUND(E168*G168,2)</f>
        <v>0</v>
      </c>
      <c r="K168" s="101">
        <f t="shared" si="6"/>
        <v>0</v>
      </c>
      <c r="L168" s="101">
        <f>ROUND(K168*Prehlad!$J$8,2)</f>
        <v>0</v>
      </c>
      <c r="Q168" s="102">
        <v>20</v>
      </c>
      <c r="R168" s="102" t="s">
        <v>149</v>
      </c>
      <c r="V168" s="112" t="s">
        <v>54</v>
      </c>
      <c r="W168" s="112" t="s">
        <v>54</v>
      </c>
      <c r="X168" s="112" t="s">
        <v>37</v>
      </c>
    </row>
    <row r="169" spans="1:25" ht="14.65" customHeight="1">
      <c r="A169" s="127">
        <v>82</v>
      </c>
      <c r="B169" s="115" t="s">
        <v>373</v>
      </c>
      <c r="C169" s="116" t="s">
        <v>378</v>
      </c>
      <c r="D169" s="102" t="s">
        <v>379</v>
      </c>
      <c r="E169" s="104">
        <v>4</v>
      </c>
      <c r="F169" s="102" t="s">
        <v>221</v>
      </c>
      <c r="H169" s="101">
        <f>ROUND(G169*Prehlad!$J$8,2)</f>
        <v>0</v>
      </c>
      <c r="I169" s="101">
        <f>ROUND(E169*G169,2)</f>
        <v>0</v>
      </c>
      <c r="K169" s="101">
        <f t="shared" si="6"/>
        <v>0</v>
      </c>
      <c r="L169" s="101">
        <f>ROUND(K169*Prehlad!$J$8,2)</f>
        <v>0</v>
      </c>
      <c r="Q169" s="102">
        <v>20</v>
      </c>
      <c r="R169" s="102" t="s">
        <v>149</v>
      </c>
      <c r="V169" s="112" t="s">
        <v>54</v>
      </c>
      <c r="W169" s="112" t="s">
        <v>54</v>
      </c>
      <c r="X169" s="112" t="s">
        <v>37</v>
      </c>
      <c r="Y169" s="128">
        <v>9.2360000000000007</v>
      </c>
    </row>
    <row r="170" spans="1:25" ht="14.65" customHeight="1">
      <c r="A170" s="127">
        <v>83</v>
      </c>
      <c r="B170" s="115" t="s">
        <v>373</v>
      </c>
      <c r="C170" s="116" t="s">
        <v>380</v>
      </c>
      <c r="D170" s="102" t="s">
        <v>381</v>
      </c>
      <c r="E170" s="104">
        <v>2</v>
      </c>
      <c r="F170" s="102" t="s">
        <v>221</v>
      </c>
      <c r="H170" s="101">
        <f>ROUND(G170*Prehlad!$J$8,2)</f>
        <v>0</v>
      </c>
      <c r="I170" s="101">
        <f>ROUND(E170*G170,2)</f>
        <v>0</v>
      </c>
      <c r="K170" s="101">
        <f t="shared" si="6"/>
        <v>0</v>
      </c>
      <c r="L170" s="101">
        <f>ROUND(K170*Prehlad!$J$8,2)</f>
        <v>0</v>
      </c>
      <c r="Q170" s="102">
        <v>20</v>
      </c>
      <c r="R170" s="102" t="s">
        <v>149</v>
      </c>
      <c r="V170" s="112" t="s">
        <v>54</v>
      </c>
      <c r="W170" s="112" t="s">
        <v>54</v>
      </c>
      <c r="X170" s="112" t="s">
        <v>37</v>
      </c>
      <c r="Y170" s="128">
        <v>2.7879999999999998</v>
      </c>
    </row>
    <row r="171" spans="1:25" ht="14.65" customHeight="1">
      <c r="A171" s="127">
        <v>84</v>
      </c>
      <c r="B171" s="115" t="s">
        <v>190</v>
      </c>
      <c r="C171" s="116" t="s">
        <v>382</v>
      </c>
      <c r="D171" s="102" t="s">
        <v>383</v>
      </c>
      <c r="E171" s="104">
        <v>2</v>
      </c>
      <c r="F171" s="102" t="s">
        <v>221</v>
      </c>
      <c r="H171" s="101">
        <f>ROUND(G171*Prehlad!$J$8,2)</f>
        <v>0</v>
      </c>
      <c r="J171" s="101">
        <f>ROUND(E171*G171,2)</f>
        <v>0</v>
      </c>
      <c r="K171" s="101">
        <f t="shared" si="6"/>
        <v>0</v>
      </c>
      <c r="L171" s="101">
        <f>ROUND(K171*Prehlad!$J$8,2)</f>
        <v>0</v>
      </c>
      <c r="M171" s="113">
        <v>7.0000000000000001E-3</v>
      </c>
      <c r="N171" s="113">
        <f>E171*M171</f>
        <v>1.4E-2</v>
      </c>
      <c r="Q171" s="102">
        <v>20</v>
      </c>
      <c r="R171" s="102" t="s">
        <v>149</v>
      </c>
      <c r="V171" s="112" t="s">
        <v>54</v>
      </c>
      <c r="W171" s="112" t="s">
        <v>54</v>
      </c>
      <c r="X171" s="112" t="s">
        <v>37</v>
      </c>
    </row>
    <row r="172" spans="1:25" ht="14.65" customHeight="1">
      <c r="A172" s="127">
        <v>85</v>
      </c>
      <c r="B172" s="115" t="s">
        <v>373</v>
      </c>
      <c r="C172" s="116" t="s">
        <v>384</v>
      </c>
      <c r="D172" s="102" t="s">
        <v>385</v>
      </c>
      <c r="E172" s="104">
        <v>2</v>
      </c>
      <c r="F172" s="102" t="s">
        <v>221</v>
      </c>
      <c r="H172" s="101">
        <f>ROUND(G172*Prehlad!$J$8,2)</f>
        <v>0</v>
      </c>
      <c r="I172" s="101">
        <f>ROUND(E172*G172,2)</f>
        <v>0</v>
      </c>
      <c r="K172" s="101">
        <f t="shared" si="6"/>
        <v>0</v>
      </c>
      <c r="L172" s="101">
        <f>ROUND(K172*Prehlad!$J$8,2)</f>
        <v>0</v>
      </c>
      <c r="Q172" s="102">
        <v>20</v>
      </c>
      <c r="R172" s="102" t="s">
        <v>149</v>
      </c>
      <c r="V172" s="112" t="s">
        <v>54</v>
      </c>
      <c r="W172" s="112" t="s">
        <v>54</v>
      </c>
      <c r="X172" s="112" t="s">
        <v>37</v>
      </c>
      <c r="Y172" s="128">
        <v>9.0619999999999994</v>
      </c>
    </row>
    <row r="173" spans="1:25" ht="14.65" customHeight="1">
      <c r="A173" s="127">
        <v>86</v>
      </c>
      <c r="B173" s="115" t="s">
        <v>190</v>
      </c>
      <c r="C173" s="116" t="s">
        <v>386</v>
      </c>
      <c r="D173" s="102" t="s">
        <v>387</v>
      </c>
      <c r="E173" s="104">
        <v>2</v>
      </c>
      <c r="F173" s="102" t="s">
        <v>221</v>
      </c>
      <c r="H173" s="101">
        <f>ROUND(G173*Prehlad!$J$8,2)</f>
        <v>0</v>
      </c>
      <c r="J173" s="101">
        <f>ROUND(E173*G173,2)</f>
        <v>0</v>
      </c>
      <c r="K173" s="101">
        <f t="shared" si="6"/>
        <v>0</v>
      </c>
      <c r="L173" s="101">
        <f>ROUND(K173*Prehlad!$J$8,2)</f>
        <v>0</v>
      </c>
      <c r="M173" s="113">
        <v>8.7999999999999995E-2</v>
      </c>
      <c r="N173" s="113">
        <f>E173*M173</f>
        <v>0.17599999999999999</v>
      </c>
      <c r="Q173" s="102">
        <v>20</v>
      </c>
      <c r="R173" s="102" t="s">
        <v>149</v>
      </c>
      <c r="V173" s="112" t="s">
        <v>54</v>
      </c>
      <c r="W173" s="112" t="s">
        <v>54</v>
      </c>
      <c r="X173" s="112" t="s">
        <v>37</v>
      </c>
    </row>
    <row r="174" spans="1:25" ht="14.65" customHeight="1">
      <c r="A174" s="127">
        <v>87</v>
      </c>
      <c r="B174" s="115" t="s">
        <v>190</v>
      </c>
      <c r="C174" s="116" t="s">
        <v>388</v>
      </c>
      <c r="D174" s="102" t="s">
        <v>389</v>
      </c>
      <c r="E174" s="104">
        <v>2</v>
      </c>
      <c r="F174" s="102" t="s">
        <v>221</v>
      </c>
      <c r="H174" s="101">
        <f>ROUND(G174*Prehlad!$J$8,2)</f>
        <v>0</v>
      </c>
      <c r="J174" s="101">
        <f>ROUND(E174*G174,2)</f>
        <v>0</v>
      </c>
      <c r="K174" s="101">
        <f t="shared" si="6"/>
        <v>0</v>
      </c>
      <c r="L174" s="101">
        <f>ROUND(K174*Prehlad!$J$8,2)</f>
        <v>0</v>
      </c>
      <c r="M174" s="113">
        <v>1.6E-2</v>
      </c>
      <c r="N174" s="113">
        <f>E174*M174</f>
        <v>3.2000000000000001E-2</v>
      </c>
      <c r="Q174" s="102">
        <v>20</v>
      </c>
      <c r="R174" s="102" t="s">
        <v>149</v>
      </c>
      <c r="V174" s="112" t="s">
        <v>54</v>
      </c>
      <c r="W174" s="112" t="s">
        <v>54</v>
      </c>
      <c r="X174" s="112" t="s">
        <v>37</v>
      </c>
    </row>
    <row r="175" spans="1:25" ht="14.65" customHeight="1">
      <c r="A175" s="127">
        <v>88</v>
      </c>
      <c r="B175" s="115" t="s">
        <v>190</v>
      </c>
      <c r="C175" s="116" t="s">
        <v>390</v>
      </c>
      <c r="D175" s="102" t="s">
        <v>391</v>
      </c>
      <c r="E175" s="104">
        <v>4</v>
      </c>
      <c r="F175" s="102" t="s">
        <v>286</v>
      </c>
      <c r="H175" s="101">
        <f>ROUND(G175*Prehlad!$J$8,2)</f>
        <v>0</v>
      </c>
      <c r="J175" s="101">
        <f>ROUND(E175*G175,2)</f>
        <v>0</v>
      </c>
      <c r="K175" s="101">
        <f t="shared" si="6"/>
        <v>0</v>
      </c>
      <c r="L175" s="101">
        <f>ROUND(K175*Prehlad!$J$8,2)</f>
        <v>0</v>
      </c>
      <c r="Q175" s="102">
        <v>20</v>
      </c>
      <c r="R175" s="102" t="s">
        <v>149</v>
      </c>
      <c r="V175" s="112" t="s">
        <v>54</v>
      </c>
      <c r="W175" s="112" t="s">
        <v>54</v>
      </c>
      <c r="X175" s="112" t="s">
        <v>37</v>
      </c>
    </row>
    <row r="176" spans="1:25" ht="14.65" customHeight="1">
      <c r="A176" s="127">
        <v>89</v>
      </c>
      <c r="B176" s="115" t="s">
        <v>373</v>
      </c>
      <c r="C176" s="116" t="s">
        <v>392</v>
      </c>
      <c r="D176" s="102" t="s">
        <v>393</v>
      </c>
      <c r="E176" s="104">
        <v>2</v>
      </c>
      <c r="F176" s="102" t="s">
        <v>221</v>
      </c>
      <c r="H176" s="101">
        <f>ROUND(G176*Prehlad!$J$8,2)</f>
        <v>0</v>
      </c>
      <c r="I176" s="101">
        <f>ROUND(E176*G176,2)</f>
        <v>0</v>
      </c>
      <c r="K176" s="101">
        <f t="shared" si="6"/>
        <v>0</v>
      </c>
      <c r="L176" s="101">
        <f>ROUND(K176*Prehlad!$J$8,2)</f>
        <v>0</v>
      </c>
      <c r="Q176" s="102">
        <v>20</v>
      </c>
      <c r="R176" s="102" t="s">
        <v>149</v>
      </c>
      <c r="V176" s="112" t="s">
        <v>54</v>
      </c>
      <c r="W176" s="112" t="s">
        <v>54</v>
      </c>
      <c r="X176" s="112" t="s">
        <v>37</v>
      </c>
      <c r="Y176" s="128">
        <v>9.0619999999999994</v>
      </c>
    </row>
    <row r="177" spans="1:25" ht="14.65" customHeight="1">
      <c r="A177" s="127">
        <v>90</v>
      </c>
      <c r="B177" s="115" t="s">
        <v>373</v>
      </c>
      <c r="C177" s="116" t="s">
        <v>394</v>
      </c>
      <c r="D177" s="102" t="s">
        <v>395</v>
      </c>
      <c r="E177" s="104">
        <v>40</v>
      </c>
      <c r="F177" s="102" t="s">
        <v>162</v>
      </c>
      <c r="H177" s="101">
        <f>ROUND(G177*Prehlad!$J$8,2)</f>
        <v>0</v>
      </c>
      <c r="I177" s="101">
        <f>ROUND(E177*G177,2)</f>
        <v>0</v>
      </c>
      <c r="K177" s="101">
        <f t="shared" si="6"/>
        <v>0</v>
      </c>
      <c r="L177" s="101">
        <f>ROUND(K177*Prehlad!$J$8,2)</f>
        <v>0</v>
      </c>
      <c r="Q177" s="102">
        <v>20</v>
      </c>
      <c r="R177" s="102" t="s">
        <v>149</v>
      </c>
      <c r="V177" s="112" t="s">
        <v>54</v>
      </c>
      <c r="W177" s="112" t="s">
        <v>54</v>
      </c>
      <c r="X177" s="112" t="s">
        <v>37</v>
      </c>
      <c r="Y177" s="128">
        <v>5.92</v>
      </c>
    </row>
    <row r="178" spans="1:25" ht="14.65" customHeight="1">
      <c r="A178" s="127">
        <v>91</v>
      </c>
      <c r="B178" s="115" t="s">
        <v>190</v>
      </c>
      <c r="C178" s="116" t="s">
        <v>396</v>
      </c>
      <c r="D178" s="102" t="s">
        <v>397</v>
      </c>
      <c r="E178" s="104">
        <v>40</v>
      </c>
      <c r="F178" s="102" t="s">
        <v>162</v>
      </c>
      <c r="H178" s="101">
        <f>ROUND(G178*Prehlad!$J$8,2)</f>
        <v>0</v>
      </c>
      <c r="J178" s="101">
        <f>ROUND(E178*G178,2)</f>
        <v>0</v>
      </c>
      <c r="K178" s="101">
        <f t="shared" si="6"/>
        <v>0</v>
      </c>
      <c r="L178" s="101">
        <f>ROUND(K178*Prehlad!$J$8,2)</f>
        <v>0</v>
      </c>
      <c r="M178" s="113">
        <v>1.2E-4</v>
      </c>
      <c r="N178" s="113">
        <f>E178*M178</f>
        <v>4.8000000000000004E-3</v>
      </c>
      <c r="Q178" s="102">
        <v>20</v>
      </c>
      <c r="R178" s="102" t="s">
        <v>149</v>
      </c>
      <c r="V178" s="112" t="s">
        <v>54</v>
      </c>
      <c r="W178" s="112" t="s">
        <v>54</v>
      </c>
      <c r="X178" s="112" t="s">
        <v>37</v>
      </c>
    </row>
    <row r="179" spans="1:25" ht="14.65" customHeight="1">
      <c r="A179" s="127">
        <v>92</v>
      </c>
      <c r="B179" s="115" t="s">
        <v>373</v>
      </c>
      <c r="C179" s="116" t="s">
        <v>398</v>
      </c>
      <c r="D179" s="102" t="s">
        <v>399</v>
      </c>
      <c r="E179" s="104">
        <v>10</v>
      </c>
      <c r="F179" s="102" t="s">
        <v>221</v>
      </c>
      <c r="H179" s="101">
        <f>ROUND(G179*Prehlad!$J$8,2)</f>
        <v>0</v>
      </c>
      <c r="I179" s="101">
        <f>ROUND(E179*G179,2)</f>
        <v>0</v>
      </c>
      <c r="K179" s="101">
        <f t="shared" si="6"/>
        <v>0</v>
      </c>
      <c r="L179" s="101">
        <f>ROUND(K179*Prehlad!$J$8,2)</f>
        <v>0</v>
      </c>
      <c r="Q179" s="102">
        <v>20</v>
      </c>
      <c r="R179" s="102" t="s">
        <v>149</v>
      </c>
      <c r="V179" s="112" t="s">
        <v>54</v>
      </c>
      <c r="W179" s="112" t="s">
        <v>54</v>
      </c>
      <c r="X179" s="112" t="s">
        <v>37</v>
      </c>
      <c r="Y179" s="128">
        <v>2.1800000000000002</v>
      </c>
    </row>
    <row r="180" spans="1:25" ht="14.65" customHeight="1">
      <c r="A180" s="127">
        <v>93</v>
      </c>
      <c r="B180" s="115" t="s">
        <v>190</v>
      </c>
      <c r="C180" s="116" t="s">
        <v>400</v>
      </c>
      <c r="D180" s="102" t="s">
        <v>401</v>
      </c>
      <c r="E180" s="104">
        <v>10</v>
      </c>
      <c r="F180" s="102" t="s">
        <v>221</v>
      </c>
      <c r="H180" s="101">
        <f>ROUND(G180*Prehlad!$J$8,2)</f>
        <v>0</v>
      </c>
      <c r="J180" s="101">
        <f>ROUND(E180*G180,2)</f>
        <v>0</v>
      </c>
      <c r="K180" s="101">
        <f t="shared" si="6"/>
        <v>0</v>
      </c>
      <c r="L180" s="101">
        <f>ROUND(K180*Prehlad!$J$8,2)</f>
        <v>0</v>
      </c>
      <c r="M180" s="113">
        <v>2.0000000000000001E-4</v>
      </c>
      <c r="N180" s="113">
        <f>E180*M180</f>
        <v>2E-3</v>
      </c>
      <c r="Q180" s="102">
        <v>20</v>
      </c>
      <c r="R180" s="102" t="s">
        <v>149</v>
      </c>
      <c r="V180" s="112" t="s">
        <v>54</v>
      </c>
      <c r="W180" s="112" t="s">
        <v>54</v>
      </c>
      <c r="X180" s="112" t="s">
        <v>37</v>
      </c>
    </row>
    <row r="181" spans="1:25" ht="14.65" customHeight="1">
      <c r="A181" s="127">
        <v>94</v>
      </c>
      <c r="B181" s="115" t="s">
        <v>373</v>
      </c>
      <c r="C181" s="116" t="s">
        <v>402</v>
      </c>
      <c r="D181" s="102" t="s">
        <v>403</v>
      </c>
      <c r="E181" s="104">
        <v>30</v>
      </c>
      <c r="F181" s="102" t="s">
        <v>162</v>
      </c>
      <c r="H181" s="101">
        <f>ROUND(G181*Prehlad!$J$8,2)</f>
        <v>0</v>
      </c>
      <c r="I181" s="101">
        <f>ROUND(E181*G181,2)</f>
        <v>0</v>
      </c>
      <c r="K181" s="101">
        <f t="shared" si="6"/>
        <v>0</v>
      </c>
      <c r="L181" s="101">
        <f>ROUND(K181*Prehlad!$J$8,2)</f>
        <v>0</v>
      </c>
      <c r="Q181" s="102">
        <v>20</v>
      </c>
      <c r="R181" s="102" t="s">
        <v>149</v>
      </c>
      <c r="V181" s="112" t="s">
        <v>54</v>
      </c>
      <c r="W181" s="112" t="s">
        <v>54</v>
      </c>
      <c r="X181" s="112" t="s">
        <v>37</v>
      </c>
      <c r="Y181" s="128">
        <v>1.2</v>
      </c>
    </row>
    <row r="182" spans="1:25" ht="14.65" customHeight="1">
      <c r="A182" s="127">
        <v>95</v>
      </c>
      <c r="B182" s="115" t="s">
        <v>190</v>
      </c>
      <c r="C182" s="116" t="s">
        <v>404</v>
      </c>
      <c r="D182" s="102" t="s">
        <v>405</v>
      </c>
      <c r="E182" s="104">
        <v>40</v>
      </c>
      <c r="F182" s="102" t="s">
        <v>162</v>
      </c>
      <c r="H182" s="101">
        <f>ROUND(G182*Prehlad!$J$8,2)</f>
        <v>0</v>
      </c>
      <c r="J182" s="101">
        <f>ROUND(E182*G182,2)</f>
        <v>0</v>
      </c>
      <c r="K182" s="101">
        <f t="shared" si="6"/>
        <v>0</v>
      </c>
      <c r="L182" s="101">
        <f>ROUND(K182*Prehlad!$J$8,2)</f>
        <v>0</v>
      </c>
      <c r="Q182" s="102">
        <v>20</v>
      </c>
      <c r="R182" s="102" t="s">
        <v>149</v>
      </c>
      <c r="V182" s="112" t="s">
        <v>54</v>
      </c>
      <c r="W182" s="112" t="s">
        <v>54</v>
      </c>
      <c r="X182" s="112" t="s">
        <v>37</v>
      </c>
    </row>
    <row r="183" spans="1:25" ht="14.65" customHeight="1">
      <c r="A183" s="127">
        <v>96</v>
      </c>
      <c r="B183" s="115" t="s">
        <v>190</v>
      </c>
      <c r="C183" s="116" t="s">
        <v>406</v>
      </c>
      <c r="D183" s="102" t="s">
        <v>407</v>
      </c>
      <c r="E183" s="104">
        <v>40</v>
      </c>
      <c r="F183" s="102" t="s">
        <v>162</v>
      </c>
      <c r="H183" s="101">
        <f>ROUND(G183*Prehlad!$J$8,2)</f>
        <v>0</v>
      </c>
      <c r="J183" s="101">
        <f>ROUND(E183*G183,2)</f>
        <v>0</v>
      </c>
      <c r="K183" s="101">
        <f t="shared" si="6"/>
        <v>0</v>
      </c>
      <c r="L183" s="101">
        <f>ROUND(K183*Prehlad!$J$8,2)</f>
        <v>0</v>
      </c>
      <c r="Q183" s="102">
        <v>20</v>
      </c>
      <c r="R183" s="102" t="s">
        <v>149</v>
      </c>
      <c r="V183" s="112" t="s">
        <v>54</v>
      </c>
      <c r="W183" s="112" t="s">
        <v>54</v>
      </c>
      <c r="X183" s="112" t="s">
        <v>37</v>
      </c>
    </row>
    <row r="184" spans="1:25" ht="14.65" customHeight="1">
      <c r="A184" s="127">
        <v>97</v>
      </c>
      <c r="B184" s="115" t="s">
        <v>190</v>
      </c>
      <c r="C184" s="116" t="s">
        <v>408</v>
      </c>
      <c r="D184" s="102" t="s">
        <v>409</v>
      </c>
      <c r="E184" s="104">
        <v>2</v>
      </c>
      <c r="F184" s="102" t="s">
        <v>221</v>
      </c>
      <c r="H184" s="101">
        <f>ROUND(G184*Prehlad!$J$8,2)</f>
        <v>0</v>
      </c>
      <c r="J184" s="101">
        <f>ROUND(E184*G184,2)</f>
        <v>0</v>
      </c>
      <c r="K184" s="101">
        <f t="shared" si="6"/>
        <v>0</v>
      </c>
      <c r="L184" s="101">
        <f>ROUND(K184*Prehlad!$J$8,2)</f>
        <v>0</v>
      </c>
      <c r="Q184" s="102">
        <v>20</v>
      </c>
      <c r="R184" s="102" t="s">
        <v>149</v>
      </c>
      <c r="V184" s="112" t="s">
        <v>54</v>
      </c>
      <c r="W184" s="112" t="s">
        <v>54</v>
      </c>
      <c r="X184" s="112" t="s">
        <v>37</v>
      </c>
    </row>
    <row r="185" spans="1:25" ht="14.65" customHeight="1">
      <c r="A185" s="127">
        <v>98</v>
      </c>
      <c r="B185" s="115" t="s">
        <v>373</v>
      </c>
      <c r="C185" s="116" t="s">
        <v>410</v>
      </c>
      <c r="D185" s="102" t="s">
        <v>411</v>
      </c>
      <c r="E185" s="104">
        <v>8</v>
      </c>
      <c r="F185" s="102" t="s">
        <v>412</v>
      </c>
      <c r="H185" s="101">
        <f>ROUND(G185*Prehlad!$J$8,2)</f>
        <v>0</v>
      </c>
      <c r="I185" s="101">
        <f>ROUND(E185*G185,2)</f>
        <v>0</v>
      </c>
      <c r="K185" s="101">
        <f t="shared" si="6"/>
        <v>0</v>
      </c>
      <c r="L185" s="101">
        <f>ROUND(K185*Prehlad!$J$8,2)</f>
        <v>0</v>
      </c>
      <c r="Q185" s="102">
        <v>20</v>
      </c>
      <c r="R185" s="102" t="s">
        <v>149</v>
      </c>
      <c r="V185" s="112" t="s">
        <v>54</v>
      </c>
      <c r="W185" s="112" t="s">
        <v>54</v>
      </c>
      <c r="X185" s="112" t="s">
        <v>37</v>
      </c>
      <c r="Y185" s="128">
        <v>8</v>
      </c>
    </row>
    <row r="186" spans="1:25" ht="14.65" customHeight="1">
      <c r="D186" s="127" t="s">
        <v>413</v>
      </c>
      <c r="E186" s="130">
        <f>K186</f>
        <v>0</v>
      </c>
      <c r="I186" s="130">
        <f>SUM(I165:I185)</f>
        <v>0</v>
      </c>
      <c r="J186" s="130">
        <f>SUM(J165:J185)</f>
        <v>0</v>
      </c>
      <c r="K186" s="130">
        <f>SUM(K165:K185)</f>
        <v>0</v>
      </c>
      <c r="L186" s="130">
        <f>SUM(L165:L185)</f>
        <v>0</v>
      </c>
      <c r="N186" s="131">
        <f>SUM(N165:N185)</f>
        <v>0.2288</v>
      </c>
      <c r="P186" s="132">
        <f>SUM(P165:P185)</f>
        <v>0</v>
      </c>
      <c r="Y186" s="128">
        <f>SUM(Y165:Y185)</f>
        <v>50.988</v>
      </c>
    </row>
    <row r="188" spans="1:25" ht="14.65" customHeight="1">
      <c r="B188" s="116" t="s">
        <v>111</v>
      </c>
    </row>
    <row r="189" spans="1:25" ht="14.65" customHeight="1">
      <c r="A189" s="127">
        <v>99</v>
      </c>
      <c r="B189" s="115" t="s">
        <v>414</v>
      </c>
      <c r="C189" s="116" t="s">
        <v>415</v>
      </c>
      <c r="D189" s="102" t="s">
        <v>416</v>
      </c>
      <c r="E189" s="104">
        <v>0.03</v>
      </c>
      <c r="F189" s="102" t="s">
        <v>417</v>
      </c>
      <c r="H189" s="101">
        <f>ROUND(G189*Prehlad!$J$8,2)</f>
        <v>0</v>
      </c>
      <c r="I189" s="101">
        <f>ROUND(E189*G189,2)</f>
        <v>0</v>
      </c>
      <c r="K189" s="101">
        <f>ROUND(E189*G189,2)</f>
        <v>0</v>
      </c>
      <c r="L189" s="101">
        <f>ROUND(K189*Prehlad!$J$8,2)</f>
        <v>0</v>
      </c>
      <c r="Q189" s="102">
        <v>20</v>
      </c>
      <c r="R189" s="102" t="s">
        <v>149</v>
      </c>
      <c r="V189" s="112" t="s">
        <v>54</v>
      </c>
      <c r="W189" s="112" t="s">
        <v>54</v>
      </c>
      <c r="X189" s="112" t="s">
        <v>37</v>
      </c>
      <c r="Y189" s="128">
        <v>0.155</v>
      </c>
    </row>
    <row r="190" spans="1:25" ht="14.65" customHeight="1">
      <c r="A190" s="127">
        <v>100</v>
      </c>
      <c r="B190" s="115" t="s">
        <v>414</v>
      </c>
      <c r="C190" s="116" t="s">
        <v>418</v>
      </c>
      <c r="D190" s="102" t="s">
        <v>419</v>
      </c>
      <c r="E190" s="104">
        <v>4</v>
      </c>
      <c r="F190" s="102" t="s">
        <v>221</v>
      </c>
      <c r="H190" s="101">
        <f>ROUND(G190*Prehlad!$J$8,2)</f>
        <v>0</v>
      </c>
      <c r="I190" s="101">
        <f>ROUND(E190*G190,2)</f>
        <v>0</v>
      </c>
      <c r="K190" s="101">
        <f>ROUND(E190*G190,2)</f>
        <v>0</v>
      </c>
      <c r="L190" s="101">
        <f>ROUND(K190*Prehlad!$J$8,2)</f>
        <v>0</v>
      </c>
      <c r="Q190" s="102">
        <v>20</v>
      </c>
      <c r="R190" s="102" t="s">
        <v>149</v>
      </c>
      <c r="V190" s="112" t="s">
        <v>54</v>
      </c>
      <c r="W190" s="112" t="s">
        <v>54</v>
      </c>
      <c r="X190" s="112" t="s">
        <v>37</v>
      </c>
      <c r="Y190" s="128">
        <v>2.496</v>
      </c>
    </row>
    <row r="191" spans="1:25" ht="14.65" customHeight="1">
      <c r="A191" s="127">
        <v>101</v>
      </c>
      <c r="B191" s="115" t="s">
        <v>414</v>
      </c>
      <c r="C191" s="116" t="s">
        <v>420</v>
      </c>
      <c r="D191" s="102" t="s">
        <v>421</v>
      </c>
      <c r="E191" s="104">
        <v>30</v>
      </c>
      <c r="F191" s="102" t="s">
        <v>162</v>
      </c>
      <c r="H191" s="101">
        <f>ROUND(G191*Prehlad!$J$8,2)</f>
        <v>0</v>
      </c>
      <c r="I191" s="101">
        <f>ROUND(E191*G191,2)</f>
        <v>0</v>
      </c>
      <c r="K191" s="101">
        <f>ROUND(E191*G191,2)</f>
        <v>0</v>
      </c>
      <c r="L191" s="101">
        <f>ROUND(K191*Prehlad!$J$8,2)</f>
        <v>0</v>
      </c>
      <c r="Q191" s="102">
        <v>20</v>
      </c>
      <c r="R191" s="102" t="s">
        <v>149</v>
      </c>
      <c r="V191" s="112" t="s">
        <v>54</v>
      </c>
      <c r="W191" s="112" t="s">
        <v>54</v>
      </c>
      <c r="X191" s="112" t="s">
        <v>37</v>
      </c>
      <c r="Y191" s="128">
        <v>7.95</v>
      </c>
    </row>
    <row r="192" spans="1:25" ht="14.65" customHeight="1">
      <c r="A192" s="127">
        <v>102</v>
      </c>
      <c r="B192" s="115" t="s">
        <v>414</v>
      </c>
      <c r="C192" s="116" t="s">
        <v>422</v>
      </c>
      <c r="D192" s="102" t="s">
        <v>423</v>
      </c>
      <c r="E192" s="104">
        <v>30</v>
      </c>
      <c r="F192" s="102" t="s">
        <v>162</v>
      </c>
      <c r="H192" s="101">
        <f>ROUND(G192*Prehlad!$J$8,2)</f>
        <v>0</v>
      </c>
      <c r="I192" s="101">
        <f>ROUND(E192*G192,2)</f>
        <v>0</v>
      </c>
      <c r="K192" s="101">
        <f>ROUND(E192*G192,2)</f>
        <v>0</v>
      </c>
      <c r="L192" s="101">
        <f>ROUND(K192*Prehlad!$J$8,2)</f>
        <v>0</v>
      </c>
      <c r="Q192" s="102">
        <v>20</v>
      </c>
      <c r="R192" s="102" t="s">
        <v>149</v>
      </c>
      <c r="V192" s="112" t="s">
        <v>54</v>
      </c>
      <c r="W192" s="112" t="s">
        <v>54</v>
      </c>
      <c r="X192" s="112" t="s">
        <v>37</v>
      </c>
      <c r="Y192" s="128">
        <v>3.9</v>
      </c>
    </row>
    <row r="193" spans="1:25" ht="14.65" customHeight="1">
      <c r="A193" s="127">
        <v>103</v>
      </c>
      <c r="B193" s="115" t="s">
        <v>190</v>
      </c>
      <c r="C193" s="116" t="s">
        <v>424</v>
      </c>
      <c r="D193" s="102" t="s">
        <v>425</v>
      </c>
      <c r="E193" s="104">
        <v>5.01</v>
      </c>
      <c r="F193" s="102" t="s">
        <v>349</v>
      </c>
      <c r="H193" s="101">
        <f>ROUND(G193*Prehlad!$J$8,2)</f>
        <v>0</v>
      </c>
      <c r="J193" s="101">
        <f>ROUND(E193*G193,2)</f>
        <v>0</v>
      </c>
      <c r="K193" s="101">
        <f>ROUND(E193*G193,2)</f>
        <v>0</v>
      </c>
      <c r="L193" s="101">
        <f>ROUND(K193*Prehlad!$J$8,2)</f>
        <v>0</v>
      </c>
      <c r="M193" s="113">
        <v>1</v>
      </c>
      <c r="N193" s="113">
        <f>E193*M193</f>
        <v>5.01</v>
      </c>
      <c r="Q193" s="102">
        <v>20</v>
      </c>
      <c r="R193" s="102" t="s">
        <v>149</v>
      </c>
      <c r="V193" s="112" t="s">
        <v>54</v>
      </c>
      <c r="W193" s="112" t="s">
        <v>54</v>
      </c>
      <c r="X193" s="112" t="s">
        <v>37</v>
      </c>
    </row>
    <row r="194" spans="1:25" ht="14.65" customHeight="1">
      <c r="D194" s="102" t="s">
        <v>426</v>
      </c>
    </row>
    <row r="195" spans="1:25" ht="14.65" customHeight="1">
      <c r="A195" s="127">
        <v>104</v>
      </c>
      <c r="B195" s="115" t="s">
        <v>414</v>
      </c>
      <c r="C195" s="116" t="s">
        <v>427</v>
      </c>
      <c r="D195" s="102" t="s">
        <v>428</v>
      </c>
      <c r="E195" s="104">
        <v>30</v>
      </c>
      <c r="F195" s="102" t="s">
        <v>162</v>
      </c>
      <c r="H195" s="101">
        <f>ROUND(G195*Prehlad!$J$8,2)</f>
        <v>0</v>
      </c>
      <c r="I195" s="101">
        <f>ROUND(E195*G195,2)</f>
        <v>0</v>
      </c>
      <c r="K195" s="101">
        <f>ROUND(E195*G195,2)</f>
        <v>0</v>
      </c>
      <c r="L195" s="101">
        <f>ROUND(K195*Prehlad!$J$8,2)</f>
        <v>0</v>
      </c>
      <c r="Q195" s="102">
        <v>20</v>
      </c>
      <c r="R195" s="102" t="s">
        <v>149</v>
      </c>
      <c r="V195" s="112" t="s">
        <v>54</v>
      </c>
      <c r="W195" s="112" t="s">
        <v>54</v>
      </c>
      <c r="X195" s="112" t="s">
        <v>37</v>
      </c>
      <c r="Y195" s="128">
        <v>0.78</v>
      </c>
    </row>
    <row r="196" spans="1:25" ht="14.65" customHeight="1">
      <c r="A196" s="127">
        <v>105</v>
      </c>
      <c r="B196" s="115" t="s">
        <v>190</v>
      </c>
      <c r="C196" s="116" t="s">
        <v>429</v>
      </c>
      <c r="D196" s="102" t="s">
        <v>430</v>
      </c>
      <c r="E196" s="104">
        <v>30</v>
      </c>
      <c r="F196" s="102" t="s">
        <v>162</v>
      </c>
      <c r="H196" s="101">
        <f>ROUND(G196*Prehlad!$J$8,2)</f>
        <v>0</v>
      </c>
      <c r="J196" s="101">
        <f>ROUND(E196*G196,2)</f>
        <v>0</v>
      </c>
      <c r="K196" s="101">
        <f>ROUND(E196*G196,2)</f>
        <v>0</v>
      </c>
      <c r="L196" s="101">
        <f>ROUND(K196*Prehlad!$J$8,2)</f>
        <v>0</v>
      </c>
      <c r="M196" s="113">
        <v>1.1E-4</v>
      </c>
      <c r="N196" s="113">
        <f>E196*M196</f>
        <v>3.3E-3</v>
      </c>
      <c r="Q196" s="102">
        <v>20</v>
      </c>
      <c r="R196" s="102" t="s">
        <v>149</v>
      </c>
      <c r="V196" s="112" t="s">
        <v>54</v>
      </c>
      <c r="W196" s="112" t="s">
        <v>54</v>
      </c>
      <c r="X196" s="112" t="s">
        <v>37</v>
      </c>
    </row>
    <row r="197" spans="1:25" ht="14.65" customHeight="1">
      <c r="A197" s="127">
        <v>106</v>
      </c>
      <c r="B197" s="115" t="s">
        <v>414</v>
      </c>
      <c r="C197" s="116" t="s">
        <v>431</v>
      </c>
      <c r="D197" s="102" t="s">
        <v>432</v>
      </c>
      <c r="E197" s="104">
        <v>30</v>
      </c>
      <c r="F197" s="102" t="s">
        <v>162</v>
      </c>
      <c r="H197" s="101">
        <f>ROUND(G197*Prehlad!$J$8,2)</f>
        <v>0</v>
      </c>
      <c r="I197" s="101">
        <f>ROUND(E197*G197,2)</f>
        <v>0</v>
      </c>
      <c r="K197" s="101">
        <f>ROUND(E197*G197,2)</f>
        <v>0</v>
      </c>
      <c r="L197" s="101">
        <f>ROUND(K197*Prehlad!$J$8,2)</f>
        <v>0</v>
      </c>
      <c r="Q197" s="102">
        <v>20</v>
      </c>
      <c r="R197" s="102" t="s">
        <v>149</v>
      </c>
      <c r="V197" s="112" t="s">
        <v>54</v>
      </c>
      <c r="W197" s="112" t="s">
        <v>54</v>
      </c>
      <c r="X197" s="112" t="s">
        <v>37</v>
      </c>
      <c r="Y197" s="128">
        <v>3.6</v>
      </c>
    </row>
    <row r="198" spans="1:25" ht="14.65" customHeight="1">
      <c r="A198" s="127">
        <v>107</v>
      </c>
      <c r="B198" s="115" t="s">
        <v>414</v>
      </c>
      <c r="C198" s="116" t="s">
        <v>433</v>
      </c>
      <c r="D198" s="102" t="s">
        <v>434</v>
      </c>
      <c r="E198" s="104">
        <v>15</v>
      </c>
      <c r="F198" s="102" t="s">
        <v>148</v>
      </c>
      <c r="H198" s="101">
        <f>ROUND(G198*Prehlad!$J$8,2)</f>
        <v>0</v>
      </c>
      <c r="I198" s="101">
        <f>ROUND(E198*G198,2)</f>
        <v>0</v>
      </c>
      <c r="K198" s="101">
        <f>ROUND(E198*G198,2)</f>
        <v>0</v>
      </c>
      <c r="L198" s="101">
        <f>ROUND(K198*Prehlad!$J$8,2)</f>
        <v>0</v>
      </c>
      <c r="Q198" s="102">
        <v>20</v>
      </c>
      <c r="R198" s="102" t="s">
        <v>149</v>
      </c>
      <c r="V198" s="112" t="s">
        <v>54</v>
      </c>
      <c r="W198" s="112" t="s">
        <v>54</v>
      </c>
      <c r="X198" s="112" t="s">
        <v>37</v>
      </c>
      <c r="Y198" s="128">
        <v>1.74</v>
      </c>
    </row>
    <row r="199" spans="1:25" ht="14.65" customHeight="1">
      <c r="D199" s="127" t="s">
        <v>435</v>
      </c>
      <c r="E199" s="130">
        <f>K199</f>
        <v>0</v>
      </c>
      <c r="I199" s="130">
        <f>SUM(I188:I198)</f>
        <v>0</v>
      </c>
      <c r="J199" s="130">
        <f>SUM(J188:J198)</f>
        <v>0</v>
      </c>
      <c r="K199" s="130">
        <f>SUM(K188:K198)</f>
        <v>0</v>
      </c>
      <c r="L199" s="130">
        <f>SUM(L188:L198)</f>
        <v>0</v>
      </c>
      <c r="N199" s="131">
        <f>SUM(N188:N198)</f>
        <v>5.0133000000000001</v>
      </c>
      <c r="P199" s="132">
        <f>SUM(P188:P198)</f>
        <v>0</v>
      </c>
      <c r="Y199" s="128">
        <f>SUM(Y188:Y198)</f>
        <v>20.620999999999999</v>
      </c>
    </row>
    <row r="201" spans="1:25" ht="14.65" customHeight="1">
      <c r="D201" s="127" t="s">
        <v>112</v>
      </c>
      <c r="E201" s="130">
        <f>K201</f>
        <v>0</v>
      </c>
      <c r="I201" s="130">
        <f>+I186+I199</f>
        <v>0</v>
      </c>
      <c r="J201" s="130">
        <f>+J186+J199</f>
        <v>0</v>
      </c>
      <c r="K201" s="130">
        <f>+K186+K199</f>
        <v>0</v>
      </c>
      <c r="L201" s="130">
        <f>+L186+L199</f>
        <v>0</v>
      </c>
      <c r="N201" s="131">
        <f>+N186+N199</f>
        <v>5.2420999999999998</v>
      </c>
      <c r="P201" s="132">
        <f>+P186+P199</f>
        <v>0</v>
      </c>
      <c r="Y201" s="128">
        <f>+Y186+Y199</f>
        <v>71.608999999999995</v>
      </c>
    </row>
    <row r="203" spans="1:25" ht="14.65" customHeight="1">
      <c r="D203" s="100" t="s">
        <v>113</v>
      </c>
      <c r="E203" s="130">
        <f>K203</f>
        <v>0</v>
      </c>
      <c r="I203" s="130">
        <f>+I153+I163+I201</f>
        <v>0</v>
      </c>
      <c r="J203" s="130">
        <f>+J153+J163+J201</f>
        <v>0</v>
      </c>
      <c r="K203" s="130">
        <f>+K153+K163+K201</f>
        <v>0</v>
      </c>
      <c r="L203" s="130">
        <f>+L153+L163+L201</f>
        <v>0</v>
      </c>
      <c r="N203" s="131">
        <f>+N153+N163+N201</f>
        <v>682.78819305000002</v>
      </c>
      <c r="P203" s="132">
        <f>+P153+P163+P201</f>
        <v>257.048</v>
      </c>
      <c r="Y203" s="128">
        <f>+Y153+Y163+Y201</f>
        <v>1451.3389999999999</v>
      </c>
    </row>
  </sheetData>
  <mergeCells count="2">
    <mergeCell ref="M9:N9"/>
    <mergeCell ref="O9:P9"/>
  </mergeCells>
  <printOptions horizontalCentered="1"/>
  <pageMargins left="0.17007874015748004" right="0.14015748031496103" top="0.92519685039370114" bottom="0.76614173228346405" header="0.62992125984252012" footer="0.35433070866141703"/>
  <pageSetup paperSize="0" fitToWidth="0" fitToHeight="0" pageOrder="overThenDown" orientation="portrait" horizontalDpi="0" verticalDpi="0" copies="0"/>
  <headerFooter alignWithMargins="0">
    <oddFooter>&amp;L&amp;"Arial Narrow1,Regular"&amp;8tlačivo: ODIS B10&amp;R&amp;"Arial Narrow1,Regular"&amp;8Strana&amp;"Calibri,Regular"&amp;10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11"/>
  <sheetViews>
    <sheetView workbookViewId="0"/>
  </sheetViews>
  <sheetFormatPr defaultColWidth="8.75" defaultRowHeight="14.65" customHeight="1"/>
  <cols>
    <col min="1" max="1" width="14.5" style="146" customWidth="1"/>
    <col min="2" max="3" width="42.25" style="146" customWidth="1"/>
    <col min="4" max="4" width="10.5" style="147" customWidth="1"/>
    <col min="5" max="257" width="8.375" style="102" customWidth="1"/>
    <col min="258" max="1024" width="8.375" customWidth="1"/>
    <col min="1025" max="1025" width="8.75" customWidth="1"/>
  </cols>
  <sheetData>
    <row r="1" spans="1:4" ht="14.65" customHeight="1">
      <c r="A1" s="133" t="s">
        <v>85</v>
      </c>
      <c r="B1" s="134"/>
      <c r="C1" s="134"/>
      <c r="D1" s="135" t="s">
        <v>23</v>
      </c>
    </row>
    <row r="2" spans="1:4" ht="14.65" customHeight="1">
      <c r="A2" s="133" t="s">
        <v>86</v>
      </c>
      <c r="B2" s="134"/>
      <c r="C2" s="134"/>
      <c r="D2" s="135" t="s">
        <v>13</v>
      </c>
    </row>
    <row r="3" spans="1:4" ht="14.65" customHeight="1">
      <c r="A3" s="133" t="s">
        <v>31</v>
      </c>
      <c r="B3" s="134"/>
      <c r="C3" s="134"/>
      <c r="D3" s="135" t="s">
        <v>116</v>
      </c>
    </row>
    <row r="4" spans="1:4" ht="14.65" customHeight="1">
      <c r="A4" s="134"/>
      <c r="B4" s="134"/>
      <c r="C4" s="134"/>
      <c r="D4" s="134"/>
    </row>
    <row r="5" spans="1:4" ht="14.65" customHeight="1">
      <c r="A5" s="133" t="s">
        <v>6</v>
      </c>
      <c r="B5" s="134"/>
      <c r="C5" s="134"/>
      <c r="D5" s="134"/>
    </row>
    <row r="6" spans="1:4" ht="14.65" customHeight="1">
      <c r="A6" s="133" t="s">
        <v>12</v>
      </c>
      <c r="B6" s="134"/>
      <c r="C6" s="134"/>
      <c r="D6" s="134"/>
    </row>
    <row r="7" spans="1:4" ht="14.65" customHeight="1">
      <c r="A7" s="133"/>
      <c r="B7" s="134"/>
      <c r="C7" s="134"/>
      <c r="D7" s="134"/>
    </row>
    <row r="8" spans="1:4" ht="14.65" customHeight="1" thickBot="1">
      <c r="A8" s="102" t="s">
        <v>436</v>
      </c>
      <c r="B8" s="136"/>
      <c r="C8" s="137"/>
      <c r="D8" s="138"/>
    </row>
    <row r="9" spans="1:4" ht="14.65" customHeight="1">
      <c r="A9" s="139" t="s">
        <v>437</v>
      </c>
      <c r="B9" s="140" t="s">
        <v>438</v>
      </c>
      <c r="C9" s="140" t="s">
        <v>439</v>
      </c>
      <c r="D9" s="141" t="s">
        <v>440</v>
      </c>
    </row>
    <row r="10" spans="1:4" ht="14.65" customHeight="1" thickBot="1">
      <c r="A10" s="142"/>
      <c r="B10" s="143"/>
      <c r="C10" s="144"/>
      <c r="D10" s="145"/>
    </row>
    <row r="11" spans="1:4" ht="14.65" customHeight="1">
      <c r="A11" s="146" t="s">
        <v>441</v>
      </c>
      <c r="B11" s="146" t="s">
        <v>442</v>
      </c>
      <c r="C11" s="146" t="s">
        <v>443</v>
      </c>
    </row>
  </sheetData>
  <printOptions horizontalCentered="1"/>
  <pageMargins left="0.4" right="0.34015748031496112" top="0.92519685039370114" bottom="0.76614173228346405" header="0.62992125984252012" footer="0.35433070866141703"/>
  <pageSetup paperSize="0" fitToWidth="0" fitToHeight="0" pageOrder="overThenDown" orientation="landscape" horizontalDpi="0" verticalDpi="0" copies="0"/>
  <headerFooter alignWithMargins="0">
    <oddFooter>&amp;L&amp;"Arial Narrow1,Regular"&amp;8tlačivo: ODIS B70&amp;R&amp;"Arial Narrow1,Regular"&amp;8Strana&amp;"Calibri,Regular"&amp;10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D6A1E-4954-4057-AE28-7DE273C10D89}">
  <dimension ref="A1"/>
  <sheetViews>
    <sheetView workbookViewId="0"/>
  </sheetViews>
  <sheetFormatPr defaultRowHeight="14.25"/>
  <cols>
    <col min="1" max="1" width="59.125" customWidth="1"/>
  </cols>
  <sheetData>
    <row r="1" spans="1:1" ht="345" customHeight="1">
      <c r="A1" s="150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</vt:i4>
      </vt:variant>
    </vt:vector>
  </HeadingPairs>
  <TitlesOfParts>
    <vt:vector size="6" baseType="lpstr">
      <vt:lpstr>Kryci_list</vt:lpstr>
      <vt:lpstr>Rekapitulacia</vt:lpstr>
      <vt:lpstr>Prehlad</vt:lpstr>
      <vt:lpstr>Figury</vt:lpstr>
      <vt:lpstr>UPOZORNENIE</vt:lpstr>
      <vt:lpstr>Kryci_list!Oblasť_tlače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Gallo Dominik, Ing.</dc:creator>
  <cp:lastModifiedBy>Golejová Ľubica, Ing.</cp:lastModifiedBy>
  <cp:revision>1</cp:revision>
  <dcterms:created xsi:type="dcterms:W3CDTF">2021-02-11T13:05:18Z</dcterms:created>
  <dcterms:modified xsi:type="dcterms:W3CDTF">2021-04-06T13:02:07Z</dcterms:modified>
</cp:coreProperties>
</file>